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a_shchehlov_carlsberg_ua/Documents/Documents/TRANSPORT/линия из Германии/"/>
    </mc:Choice>
  </mc:AlternateContent>
  <xr:revisionPtr revIDLastSave="1" documentId="8_{42D08E32-0D53-4260-A608-BB1AADF36994}" xr6:coauthVersionLast="47" xr6:coauthVersionMax="47" xr10:uidLastSave="{ADD79B5C-BAC3-45F7-AAA6-E67774A34274}"/>
  <bookViews>
    <workbookView xWindow="-110" yWindow="-110" windowWidth="19420" windowHeight="10420" tabRatio="563" xr2:uid="{00000000-000D-0000-FFFF-FFFF00000000}"/>
  </bookViews>
  <sheets>
    <sheet name="Pricing" sheetId="15" r:id="rId1"/>
    <sheet name="Pricing  (3)" sheetId="14" state="hidden" r:id="rId2"/>
    <sheet name="Pricing  (2)" sheetId="13" state="hidden" r:id="rId3"/>
  </sheets>
  <definedNames>
    <definedName name="_xlnm._FilterDatabase" localSheetId="0" hidden="1">Pricing!$C$10:$O$65</definedName>
    <definedName name="_xlnm._FilterDatabase" localSheetId="2" hidden="1">'Pricing  (2)'!$C$10:$R$56</definedName>
    <definedName name="_xlnm._FilterDatabase" localSheetId="1" hidden="1">'Pricing  (3)'!$C$10:$Q$56</definedName>
  </definedNames>
  <calcPr calcId="191029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1" i="15" l="1"/>
  <c r="M56" i="13"/>
  <c r="M54" i="13"/>
  <c r="M53" i="13"/>
  <c r="M51" i="13"/>
  <c r="M29" i="13"/>
  <c r="N29" i="13"/>
  <c r="M22" i="13"/>
  <c r="M20" i="13"/>
  <c r="M1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Zajac, Paulina</author>
    <author>Andriychuk, Vadim</author>
  </authors>
  <commentList>
    <comment ref="G7" authorId="0" shapeId="0" xr:uid="{00000000-0006-0000-0500-000001000000}">
      <text>
        <r>
          <rPr>
            <b/>
            <sz val="9"/>
            <color indexed="81"/>
            <rFont val="Tahoma"/>
            <family val="2"/>
            <charset val="238"/>
          </rPr>
          <t>1 supplier get 100% business or you are going to split the Spend for several suppliers.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10" authorId="1" shapeId="0" xr:uid="{00000000-0006-0000-0500-000002000000}">
      <text>
        <r>
          <rPr>
            <b/>
            <sz val="9"/>
            <color indexed="81"/>
            <rFont val="Tahoma"/>
            <family val="2"/>
            <charset val="204"/>
          </rPr>
          <t>Andriychuk, Vadim:</t>
        </r>
        <r>
          <rPr>
            <sz val="9"/>
            <color indexed="81"/>
            <rFont val="Tahoma"/>
            <family val="2"/>
            <charset val="204"/>
          </rPr>
          <t xml:space="preserve">
может убрать?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Zajac, Paulina</author>
    <author>Andriychuk, Vadim</author>
    <author>Yakuba, Elena</author>
  </authors>
  <commentList>
    <comment ref="G7" authorId="0" shapeId="0" xr:uid="{00000000-0006-0000-0600-000001000000}">
      <text>
        <r>
          <rPr>
            <b/>
            <sz val="9"/>
            <color indexed="81"/>
            <rFont val="Tahoma"/>
            <family val="2"/>
            <charset val="238"/>
          </rPr>
          <t>1 supplier get 100% business or you are going to split the Spend for several suppliers.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10" authorId="1" shapeId="0" xr:uid="{00000000-0006-0000-0600-000002000000}">
      <text>
        <r>
          <rPr>
            <b/>
            <sz val="9"/>
            <color indexed="81"/>
            <rFont val="Tahoma"/>
            <family val="2"/>
            <charset val="204"/>
          </rPr>
          <t>Andriychuk, Vadim:</t>
        </r>
        <r>
          <rPr>
            <sz val="9"/>
            <color indexed="81"/>
            <rFont val="Tahoma"/>
            <family val="2"/>
            <charset val="204"/>
          </rPr>
          <t xml:space="preserve">
может убрать?</t>
        </r>
      </text>
    </comment>
    <comment ref="N10" authorId="2" shapeId="0" xr:uid="{00000000-0006-0000-0600-000003000000}">
      <text>
        <r>
          <rPr>
            <b/>
            <sz val="9"/>
            <color indexed="81"/>
            <rFont val="Tahoma"/>
            <family val="2"/>
            <charset val="204"/>
          </rPr>
          <t>Yakuba, Elena:</t>
        </r>
        <r>
          <rPr>
            <sz val="9"/>
            <color indexed="81"/>
            <rFont val="Tahoma"/>
            <family val="2"/>
            <charset val="204"/>
          </rPr>
          <t xml:space="preserve">
проверить норм тариф по направлению (без учета спекулятивных цен без дозволов и в конце года)</t>
        </r>
      </text>
    </comment>
  </commentList>
</comments>
</file>

<file path=xl/sharedStrings.xml><?xml version="1.0" encoding="utf-8"?>
<sst xmlns="http://schemas.openxmlformats.org/spreadsheetml/2006/main" count="978" uniqueCount="149">
  <si>
    <t>INSTRUCTIONS</t>
  </si>
  <si>
    <r>
      <t xml:space="preserve">- </t>
    </r>
    <r>
      <rPr>
        <b/>
        <sz val="11"/>
        <rFont val="Arial"/>
        <family val="2"/>
        <charset val="238"/>
      </rPr>
      <t>Please populate all cells</t>
    </r>
  </si>
  <si>
    <r>
      <t xml:space="preserve">- Historic prices are </t>
    </r>
    <r>
      <rPr>
        <b/>
        <sz val="11"/>
        <rFont val="Arial"/>
        <family val="2"/>
        <charset val="238"/>
      </rPr>
      <t>mandatory</t>
    </r>
    <r>
      <rPr>
        <sz val="11"/>
        <rFont val="Arial"/>
        <family val="2"/>
        <charset val="238"/>
      </rPr>
      <t xml:space="preserve"> otherwise no savings will be calculated</t>
    </r>
  </si>
  <si>
    <t>Pricing Section</t>
  </si>
  <si>
    <t>Please take into concideration below elements:</t>
  </si>
  <si>
    <r>
      <t xml:space="preserve">- </t>
    </r>
    <r>
      <rPr>
        <b/>
        <sz val="11"/>
        <rFont val="Arial"/>
        <family val="2"/>
        <charset val="238"/>
      </rPr>
      <t>Incoterms and delivery address:</t>
    </r>
  </si>
  <si>
    <t>- Add colums and rows, if needed</t>
  </si>
  <si>
    <t>Please specify</t>
  </si>
  <si>
    <t>- other element which might have an impact for price (fuel, customs duty, index price, transportation cost, switching cost; WACC)</t>
  </si>
  <si>
    <r>
      <t xml:space="preserve">- </t>
    </r>
    <r>
      <rPr>
        <b/>
        <sz val="11"/>
        <rFont val="Arial"/>
        <family val="2"/>
        <charset val="238"/>
      </rPr>
      <t xml:space="preserve">Capacity </t>
    </r>
    <r>
      <rPr>
        <sz val="11"/>
        <rFont val="Arial"/>
        <family val="2"/>
        <charset val="238"/>
      </rPr>
      <t>(weekly/monthly/yearly/ per item/per production site?):</t>
    </r>
  </si>
  <si>
    <t>- Awarding variants</t>
  </si>
  <si>
    <r>
      <t xml:space="preserve">- </t>
    </r>
    <r>
      <rPr>
        <b/>
        <sz val="11"/>
        <rFont val="Arial"/>
        <family val="2"/>
        <charset val="238"/>
      </rPr>
      <t xml:space="preserve">Cost model </t>
    </r>
    <r>
      <rPr>
        <sz val="11"/>
        <rFont val="Arial"/>
        <family val="2"/>
        <charset val="238"/>
      </rPr>
      <t>- formula which counts the final cost:</t>
    </r>
  </si>
  <si>
    <t xml:space="preserve">Item Name (формула, вносить названия в города "из" и "в") </t>
  </si>
  <si>
    <t>Item Quantity/Number of FTLs per Year (indicative) / Кол-во FTLs в год (ориентир</t>
  </si>
  <si>
    <t>Country group (contract) / группа стран (договор)</t>
  </si>
  <si>
    <t>Distance (km) / расстояние (км)</t>
  </si>
  <si>
    <t>Currency / рвалюта</t>
  </si>
  <si>
    <t>Bid Information</t>
  </si>
  <si>
    <t>BE-Bocholt-UA-Lviv</t>
  </si>
  <si>
    <t>UA</t>
  </si>
  <si>
    <t>1475</t>
  </si>
  <si>
    <t>EUR</t>
  </si>
  <si>
    <t>Bid 1: Tent/ Bid 2: Iso or Reefer</t>
  </si>
  <si>
    <t>ПОПУТКА</t>
  </si>
  <si>
    <t>1400</t>
  </si>
  <si>
    <t>DE-Warstein-UA-Lviv</t>
  </si>
  <si>
    <t>FR-Obernai-UA-Lviv</t>
  </si>
  <si>
    <t>IE-Belfast-UA-Lviv</t>
  </si>
  <si>
    <t>IE-Dublin-UA-Lviv</t>
  </si>
  <si>
    <t>IT-Ozzano Emilia-UA-Lviv</t>
  </si>
  <si>
    <t>1500</t>
  </si>
  <si>
    <t>2750</t>
  </si>
  <si>
    <t>2600</t>
  </si>
  <si>
    <t>1507</t>
  </si>
  <si>
    <t>Bid 1 Only (Tent)</t>
  </si>
  <si>
    <t>USD</t>
  </si>
  <si>
    <t>UA-Kiev-MD-Kishinev</t>
  </si>
  <si>
    <t>710</t>
  </si>
  <si>
    <t>1420</t>
  </si>
  <si>
    <t>UA-Lviv-IE-Dublin</t>
  </si>
  <si>
    <t>UA-Lviv-PL-Gdynya</t>
  </si>
  <si>
    <t>UA-Lviv-FR-Obernai</t>
  </si>
  <si>
    <t>UA-Zaporozhe-MD-Kishinev</t>
  </si>
  <si>
    <t>370</t>
  </si>
  <si>
    <t>3000</t>
  </si>
  <si>
    <t>760</t>
  </si>
  <si>
    <t>КРУГОРЕЙС</t>
  </si>
  <si>
    <t>BE-Herent-UA-Lviv</t>
  </si>
  <si>
    <t>UA-Lviv-MD-Kishinev</t>
  </si>
  <si>
    <t>UA-Kiev-MD-Beltsi</t>
  </si>
  <si>
    <t>UA-Lviv-MD-Beltsi</t>
  </si>
  <si>
    <t>UA-Zaporozhe-MD-Beltsi</t>
  </si>
  <si>
    <t>620</t>
  </si>
  <si>
    <t>1240</t>
  </si>
  <si>
    <t>500</t>
  </si>
  <si>
    <t>520</t>
  </si>
  <si>
    <t>650</t>
  </si>
  <si>
    <t>DE-Worms-UA-Lviv</t>
  </si>
  <si>
    <t>UK-Runcorn-UA-Lviv</t>
  </si>
  <si>
    <t>UA-Lviv-BY-Minsk</t>
  </si>
  <si>
    <t>UA-Zaporozhe-BY-Minsk</t>
  </si>
  <si>
    <t>1365</t>
  </si>
  <si>
    <t>2340</t>
  </si>
  <si>
    <t>613</t>
  </si>
  <si>
    <t>1215</t>
  </si>
  <si>
    <t>1 точка погрузки</t>
  </si>
  <si>
    <t>оформление ПД на границе перевозчиком</t>
  </si>
  <si>
    <t>Bid 1: Tent</t>
  </si>
  <si>
    <t>Bid 2: Iso or Reefer</t>
  </si>
  <si>
    <t>тип рейса</t>
  </si>
  <si>
    <t>кругорейс</t>
  </si>
  <si>
    <t xml:space="preserve">t truck </t>
  </si>
  <si>
    <t>PL-Strzegom-UA-Lviv</t>
  </si>
  <si>
    <t>UA-Lviv-PL-Pecice</t>
  </si>
  <si>
    <t>UA-Lviv-PL-Pecice-Gdynya</t>
  </si>
  <si>
    <t>DE-Mainburg-UA-Lviv</t>
  </si>
  <si>
    <t>FR-Lomme-UA-Lviv</t>
  </si>
  <si>
    <t>UA-Kiev-BY-Minsk</t>
  </si>
  <si>
    <t>UA-Lviv-BY-Gomel</t>
  </si>
  <si>
    <t>SK-Nemšová-UA-Zaporozhe</t>
  </si>
  <si>
    <t>SK-Nemšová-UA-Kiev</t>
  </si>
  <si>
    <t>SK-Nemšová-UA-Lviv</t>
  </si>
  <si>
    <t>UA-Zaporozhe-SK-Nemšová</t>
  </si>
  <si>
    <t>UA-Kiev-SK-Nemšová</t>
  </si>
  <si>
    <t>UA-Lviv-SK-Nemšová</t>
  </si>
  <si>
    <t>BY-Gomel-UA-Zaporozhe</t>
  </si>
  <si>
    <t>BY-Gomel-UA-Kiev</t>
  </si>
  <si>
    <t>BY-Gomel-UA-Lviv</t>
  </si>
  <si>
    <t>UA-Zaporozhe-BY-Gomel</t>
  </si>
  <si>
    <t>UA-Kiev-BY-Gomel</t>
  </si>
  <si>
    <t>попутка</t>
  </si>
  <si>
    <t>пешице = округ варшави</t>
  </si>
  <si>
    <t>2 точки выгрузки, пешице - округ варшави</t>
  </si>
  <si>
    <t>паллетна доставка 1-5 паллет, можливий догруз, реф транспорт з підтриманням тем-ри зберігання</t>
  </si>
  <si>
    <t>паллетна доставка 1-5 паллет, можливий догруз</t>
  </si>
  <si>
    <t>1114</t>
  </si>
  <si>
    <t>2028</t>
  </si>
  <si>
    <t>1084</t>
  </si>
  <si>
    <t>549</t>
  </si>
  <si>
    <t xml:space="preserve">КРУГОРЕЙС </t>
  </si>
  <si>
    <t>Grace GMBH, Worms, IN der hollerheche 1, DE, 67547 Германия, спецтребования</t>
  </si>
  <si>
    <t>PL-Szczecin-UA-Lviv</t>
  </si>
  <si>
    <t>базовый 2 раунд, Bid 1: Tent</t>
  </si>
  <si>
    <t>базовый 2 раунд, Bid2: : Iso or Reefer</t>
  </si>
  <si>
    <t>Историческая цена (средняя)</t>
  </si>
  <si>
    <t>COMMENTS</t>
  </si>
  <si>
    <t>Историческая цена, тент (целевая, без учета пиковых цен)</t>
  </si>
  <si>
    <t>SRB-Sabac-UA-Lviv</t>
  </si>
  <si>
    <t>поставка 6 паллет (6т), сборный авто</t>
  </si>
  <si>
    <t>DE-Erfurt-UA-Lviv</t>
  </si>
  <si>
    <t>DE-Hamburg-UA-Lviv</t>
  </si>
  <si>
    <t>целевая стоимость, тент 2й раунд</t>
  </si>
  <si>
    <t>целевая стоимость, термичка 2й раунд</t>
  </si>
  <si>
    <t>Upload address(Пункт завантаження</t>
  </si>
  <si>
    <t>unload address (пункт розвантаження)</t>
  </si>
  <si>
    <t>DE- Mannheim 68219, Ruhrorter str 46</t>
  </si>
  <si>
    <t>UA- Kyiv, Pyrohivskyi shlyah 137</t>
  </si>
  <si>
    <t>heavy weight truck</t>
  </si>
  <si>
    <t>Upload date (Дата відвантаження)</t>
  </si>
  <si>
    <t>Customs clearance adress</t>
  </si>
  <si>
    <t>border cross point</t>
  </si>
  <si>
    <t>Truck type</t>
  </si>
  <si>
    <t xml:space="preserve">COMMENTS </t>
  </si>
  <si>
    <t>Distance (km) / відстань (км)</t>
  </si>
  <si>
    <t>Equipment</t>
  </si>
  <si>
    <t>Bulk depalletizer</t>
  </si>
  <si>
    <t>gross weight, kg</t>
  </si>
  <si>
    <t>Goods dimencions, cm</t>
  </si>
  <si>
    <t xml:space="preserve">01/02 - 600x330x395
</t>
  </si>
  <si>
    <t>01/04 - 460x250x260</t>
  </si>
  <si>
    <t>CAN filler</t>
  </si>
  <si>
    <t>06/02 -304x178x297</t>
  </si>
  <si>
    <t>CIP station</t>
  </si>
  <si>
    <t>10/01 - 297x197x299</t>
  </si>
  <si>
    <t>Palletizer</t>
  </si>
  <si>
    <t>20/01 - 440x280x385</t>
  </si>
  <si>
    <t>DE-Bad Kreuznach 55543 Planiger Str 139-147</t>
  </si>
  <si>
    <t>06/01 - 427x330x338</t>
  </si>
  <si>
    <t>DE-Worms 67551 Enzinger Str 139</t>
  </si>
  <si>
    <t>Standard truck</t>
  </si>
  <si>
    <t>several smaller than standard or  standard pallet</t>
  </si>
  <si>
    <t>Mega trailler</t>
  </si>
  <si>
    <t>standard pallet but height up to 290 cm</t>
  </si>
  <si>
    <t>DE-Dortmund 44143, Juchostr 20</t>
  </si>
  <si>
    <t>max. allowed</t>
  </si>
  <si>
    <t>DE-Dortmund 44147, Ueberwasserstr. 3-5</t>
  </si>
  <si>
    <t>DE-Dortmund 44147, Kanalstr. 25</t>
  </si>
  <si>
    <t>DE-Kleve 47533, Boschstr.1-3</t>
  </si>
  <si>
    <t xml:space="preserve">Тариф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</si>
</sst>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36" x14ac:knownFonts="1">
    <font>
      <sz val="10"/>
      <name val="Arial"/>
    </font>
    <font>
      <sz val="10"/>
      <name val="Arial"/>
      <family val="2"/>
      <charset val="204"/>
    </font>
    <font>
      <sz val="10"/>
      <name val="Helv"/>
      <charset val="204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name val="Arial"/>
      <family val="2"/>
      <charset val="204"/>
    </font>
    <font>
      <i/>
      <sz val="11"/>
      <color indexed="23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8"/>
      <name val="Arial"/>
      <family val="2"/>
    </font>
    <font>
      <b/>
      <sz val="11"/>
      <color indexed="9"/>
      <name val="Arial"/>
      <family val="2"/>
    </font>
    <font>
      <b/>
      <sz val="11"/>
      <color indexed="9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0"/>
      <name val="Arial"/>
      <family val="2"/>
      <charset val="204"/>
    </font>
    <font>
      <b/>
      <sz val="10"/>
      <color theme="0"/>
      <name val="Arial"/>
      <family val="2"/>
      <charset val="238"/>
    </font>
    <font>
      <sz val="10"/>
      <name val="Arial"/>
      <family val="2"/>
      <charset val="204"/>
    </font>
    <font>
      <b/>
      <sz val="11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1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33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BDE9CA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8">
    <xf numFmtId="0" fontId="0" fillId="0" borderId="0"/>
    <xf numFmtId="0" fontId="17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ill="0" applyBorder="0" applyAlignment="0" applyProtection="0"/>
    <xf numFmtId="0" fontId="1" fillId="16" borderId="1" applyNumberFormat="0" applyFont="0" applyAlignment="0" applyProtection="0"/>
    <xf numFmtId="0" fontId="29" fillId="16" borderId="1" applyNumberFormat="0" applyFont="0" applyAlignment="0" applyProtection="0"/>
    <xf numFmtId="0" fontId="9" fillId="17" borderId="2" applyNumberFormat="0" applyAlignment="0" applyProtection="0"/>
    <xf numFmtId="0" fontId="14" fillId="0" borderId="0" applyNumberFormat="0" applyFill="0" applyBorder="0" applyAlignment="0" applyProtection="0"/>
    <xf numFmtId="0" fontId="2" fillId="0" borderId="0"/>
    <xf numFmtId="0" fontId="7" fillId="4" borderId="0" applyNumberFormat="0" applyBorder="0" applyAlignment="0" applyProtection="0"/>
    <xf numFmtId="0" fontId="11" fillId="18" borderId="3" applyNumberFormat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22" borderId="0" applyNumberFormat="0" applyBorder="0" applyAlignment="0" applyProtection="0"/>
    <xf numFmtId="0" fontId="16" fillId="0" borderId="0"/>
    <xf numFmtId="0" fontId="2" fillId="0" borderId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6" fillId="0" borderId="6" applyNumberFormat="0" applyFill="0" applyAlignment="0" applyProtection="0"/>
    <xf numFmtId="0" fontId="6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2" fillId="0" borderId="0"/>
    <xf numFmtId="0" fontId="3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3" fillId="0" borderId="0"/>
    <xf numFmtId="0" fontId="30" fillId="0" borderId="0"/>
    <xf numFmtId="164" fontId="29" fillId="0" borderId="0" applyFont="0" applyFill="0" applyBorder="0" applyAlignment="0" applyProtection="0"/>
  </cellStyleXfs>
  <cellXfs count="86">
    <xf numFmtId="0" fontId="0" fillId="0" borderId="0" xfId="0"/>
    <xf numFmtId="0" fontId="1" fillId="0" borderId="0" xfId="35" applyFont="1" applyProtection="1">
      <protection locked="0"/>
    </xf>
    <xf numFmtId="0" fontId="19" fillId="23" borderId="8" xfId="35" applyFont="1" applyFill="1" applyBorder="1" applyAlignment="1" applyProtection="1">
      <alignment horizontal="center" vertical="center" wrapText="1"/>
      <protection locked="0"/>
    </xf>
    <xf numFmtId="0" fontId="19" fillId="23" borderId="9" xfId="35" applyFont="1" applyFill="1" applyBorder="1" applyAlignment="1" applyProtection="1">
      <alignment horizontal="center" vertical="center" wrapText="1"/>
      <protection locked="0"/>
    </xf>
    <xf numFmtId="0" fontId="18" fillId="0" borderId="0" xfId="35" applyFont="1" applyAlignment="1" applyProtection="1">
      <alignment horizontal="centerContinuous" vertical="center" wrapText="1"/>
      <protection locked="0"/>
    </xf>
    <xf numFmtId="0" fontId="1" fillId="0" borderId="0" xfId="35" applyFont="1" applyAlignment="1" applyProtection="1">
      <alignment horizontal="centerContinuous"/>
      <protection locked="0"/>
    </xf>
    <xf numFmtId="0" fontId="1" fillId="0" borderId="10" xfId="35" applyFont="1" applyBorder="1" applyAlignment="1" applyProtection="1">
      <alignment horizontal="centerContinuous"/>
      <protection locked="0"/>
    </xf>
    <xf numFmtId="0" fontId="20" fillId="26" borderId="12" xfId="0" quotePrefix="1" applyFont="1" applyFill="1" applyBorder="1"/>
    <xf numFmtId="0" fontId="1" fillId="0" borderId="13" xfId="35" applyFont="1" applyBorder="1" applyProtection="1">
      <protection locked="0"/>
    </xf>
    <xf numFmtId="0" fontId="20" fillId="26" borderId="10" xfId="0" quotePrefix="1" applyFont="1" applyFill="1" applyBorder="1"/>
    <xf numFmtId="0" fontId="22" fillId="0" borderId="11" xfId="0" quotePrefix="1" applyFont="1" applyBorder="1" applyAlignment="1">
      <alignment horizontal="left" vertical="center"/>
    </xf>
    <xf numFmtId="0" fontId="22" fillId="0" borderId="14" xfId="0" quotePrefix="1" applyFont="1" applyBorder="1" applyAlignment="1">
      <alignment horizontal="left" vertical="center"/>
    </xf>
    <xf numFmtId="0" fontId="0" fillId="24" borderId="9" xfId="0" applyFill="1" applyBorder="1"/>
    <xf numFmtId="0" fontId="22" fillId="0" borderId="15" xfId="0" quotePrefix="1" applyFont="1" applyBorder="1" applyAlignment="1">
      <alignment horizontal="left" vertical="center"/>
    </xf>
    <xf numFmtId="0" fontId="20" fillId="27" borderId="0" xfId="0" quotePrefix="1" applyFont="1" applyFill="1"/>
    <xf numFmtId="0" fontId="0" fillId="27" borderId="0" xfId="0" applyFill="1"/>
    <xf numFmtId="0" fontId="1" fillId="27" borderId="0" xfId="35" applyFont="1" applyFill="1" applyAlignment="1" applyProtection="1">
      <alignment horizontal="center"/>
      <protection locked="0"/>
    </xf>
    <xf numFmtId="0" fontId="22" fillId="27" borderId="0" xfId="0" quotePrefix="1" applyFont="1" applyFill="1" applyAlignment="1">
      <alignment vertical="center"/>
    </xf>
    <xf numFmtId="0" fontId="21" fillId="27" borderId="0" xfId="35" quotePrefix="1" applyFont="1" applyFill="1" applyAlignment="1" applyProtection="1">
      <alignment vertical="center"/>
      <protection locked="0"/>
    </xf>
    <xf numFmtId="0" fontId="1" fillId="27" borderId="0" xfId="35" applyFont="1" applyFill="1" applyAlignment="1" applyProtection="1">
      <alignment vertical="center"/>
      <protection locked="0"/>
    </xf>
    <xf numFmtId="0" fontId="22" fillId="27" borderId="0" xfId="0" quotePrefix="1" applyFont="1" applyFill="1" applyAlignment="1">
      <alignment vertical="center" wrapText="1"/>
    </xf>
    <xf numFmtId="0" fontId="28" fillId="24" borderId="9" xfId="0" applyFont="1" applyFill="1" applyBorder="1" applyAlignment="1">
      <alignment horizontal="center" vertical="top"/>
    </xf>
    <xf numFmtId="0" fontId="28" fillId="24" borderId="9" xfId="0" applyFont="1" applyFill="1" applyBorder="1"/>
    <xf numFmtId="0" fontId="28" fillId="24" borderId="9" xfId="0" applyFont="1" applyFill="1" applyBorder="1" applyAlignment="1">
      <alignment horizontal="center" vertical="center"/>
    </xf>
    <xf numFmtId="0" fontId="32" fillId="27" borderId="16" xfId="0" applyFont="1" applyFill="1" applyBorder="1" applyAlignment="1">
      <alignment horizontal="center" vertical="center"/>
    </xf>
    <xf numFmtId="3" fontId="28" fillId="24" borderId="9" xfId="0" applyNumberFormat="1" applyFont="1" applyFill="1" applyBorder="1" applyAlignment="1">
      <alignment horizontal="center" vertical="center"/>
    </xf>
    <xf numFmtId="3" fontId="28" fillId="24" borderId="9" xfId="0" applyNumberFormat="1" applyFont="1" applyFill="1" applyBorder="1"/>
    <xf numFmtId="3" fontId="28" fillId="24" borderId="17" xfId="0" applyNumberFormat="1" applyFont="1" applyFill="1" applyBorder="1" applyAlignment="1">
      <alignment horizontal="center" vertical="center"/>
    </xf>
    <xf numFmtId="3" fontId="28" fillId="28" borderId="9" xfId="0" applyNumberFormat="1" applyFont="1" applyFill="1" applyBorder="1" applyAlignment="1">
      <alignment horizontal="center" vertical="center"/>
    </xf>
    <xf numFmtId="3" fontId="28" fillId="29" borderId="9" xfId="0" applyNumberFormat="1" applyFont="1" applyFill="1" applyBorder="1" applyAlignment="1">
      <alignment horizontal="center" vertical="center"/>
    </xf>
    <xf numFmtId="0" fontId="1" fillId="27" borderId="0" xfId="35" applyFont="1" applyFill="1" applyAlignment="1" applyProtection="1">
      <alignment horizontal="center" wrapText="1"/>
      <protection locked="0"/>
    </xf>
    <xf numFmtId="0" fontId="33" fillId="27" borderId="0" xfId="35" applyFont="1" applyFill="1" applyAlignment="1" applyProtection="1">
      <alignment horizontal="center"/>
      <protection locked="0"/>
    </xf>
    <xf numFmtId="0" fontId="28" fillId="28" borderId="9" xfId="0" applyFont="1" applyFill="1" applyBorder="1" applyAlignment="1">
      <alignment horizontal="center" vertical="center"/>
    </xf>
    <xf numFmtId="0" fontId="28" fillId="28" borderId="9" xfId="0" applyFont="1" applyFill="1" applyBorder="1" applyAlignment="1">
      <alignment horizontal="center"/>
    </xf>
    <xf numFmtId="0" fontId="28" fillId="30" borderId="9" xfId="0" applyFont="1" applyFill="1" applyBorder="1" applyAlignment="1">
      <alignment horizontal="center" vertical="center"/>
    </xf>
    <xf numFmtId="3" fontId="28" fillId="24" borderId="9" xfId="0" applyNumberFormat="1" applyFont="1" applyFill="1" applyBorder="1" applyAlignment="1">
      <alignment horizontal="center"/>
    </xf>
    <xf numFmtId="0" fontId="22" fillId="27" borderId="0" xfId="0" quotePrefix="1" applyFont="1" applyFill="1" applyAlignment="1">
      <alignment horizontal="center" vertical="center"/>
    </xf>
    <xf numFmtId="0" fontId="1" fillId="27" borderId="0" xfId="35" applyFont="1" applyFill="1" applyAlignment="1" applyProtection="1">
      <alignment horizontal="center" vertical="center"/>
      <protection locked="0"/>
    </xf>
    <xf numFmtId="0" fontId="22" fillId="27" borderId="0" xfId="0" quotePrefix="1" applyFont="1" applyFill="1" applyAlignment="1">
      <alignment horizontal="center" vertical="center" wrapText="1"/>
    </xf>
    <xf numFmtId="0" fontId="1" fillId="0" borderId="10" xfId="35" applyFont="1" applyBorder="1" applyAlignment="1" applyProtection="1">
      <alignment horizontal="center" vertical="center"/>
      <protection locked="0"/>
    </xf>
    <xf numFmtId="0" fontId="1" fillId="0" borderId="0" xfId="35" applyFont="1" applyAlignment="1" applyProtection="1">
      <alignment horizontal="center" vertical="center"/>
      <protection locked="0"/>
    </xf>
    <xf numFmtId="0" fontId="0" fillId="27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8" fillId="24" borderId="17" xfId="0" applyFont="1" applyFill="1" applyBorder="1"/>
    <xf numFmtId="0" fontId="13" fillId="24" borderId="9" xfId="0" applyFont="1" applyFill="1" applyBorder="1"/>
    <xf numFmtId="0" fontId="34" fillId="0" borderId="0" xfId="35" applyFont="1" applyProtection="1">
      <protection locked="0"/>
    </xf>
    <xf numFmtId="0" fontId="34" fillId="0" borderId="10" xfId="35" applyFont="1" applyBorder="1" applyAlignment="1" applyProtection="1">
      <alignment horizontal="centerContinuous"/>
      <protection locked="0"/>
    </xf>
    <xf numFmtId="0" fontId="34" fillId="0" borderId="0" xfId="35" applyFont="1" applyAlignment="1" applyProtection="1">
      <alignment horizontal="centerContinuous"/>
      <protection locked="0"/>
    </xf>
    <xf numFmtId="0" fontId="1" fillId="24" borderId="9" xfId="0" applyFont="1" applyFill="1" applyBorder="1" applyAlignment="1">
      <alignment horizontal="center" vertical="top"/>
    </xf>
    <xf numFmtId="0" fontId="1" fillId="24" borderId="9" xfId="0" applyFont="1" applyFill="1" applyBorder="1"/>
    <xf numFmtId="0" fontId="1" fillId="24" borderId="9" xfId="0" applyFont="1" applyFill="1" applyBorder="1" applyAlignment="1">
      <alignment horizontal="center" vertical="center"/>
    </xf>
    <xf numFmtId="0" fontId="21" fillId="0" borderId="15" xfId="35" quotePrefix="1" applyFont="1" applyBorder="1" applyAlignment="1" applyProtection="1">
      <alignment horizontal="left" vertical="center"/>
      <protection locked="0"/>
    </xf>
    <xf numFmtId="0" fontId="22" fillId="0" borderId="29" xfId="0" quotePrefix="1" applyFont="1" applyBorder="1" applyAlignment="1">
      <alignment horizontal="left" vertical="center" wrapText="1"/>
    </xf>
    <xf numFmtId="0" fontId="1" fillId="31" borderId="9" xfId="0" applyFont="1" applyFill="1" applyBorder="1" applyAlignment="1">
      <alignment horizontal="center" vertical="center"/>
    </xf>
    <xf numFmtId="0" fontId="1" fillId="24" borderId="9" xfId="0" applyFont="1" applyFill="1" applyBorder="1" applyAlignment="1">
      <alignment horizontal="center" vertical="center" wrapText="1"/>
    </xf>
    <xf numFmtId="3" fontId="1" fillId="24" borderId="9" xfId="0" applyNumberFormat="1" applyFont="1" applyFill="1" applyBorder="1" applyAlignment="1">
      <alignment horizontal="center" vertical="center"/>
    </xf>
    <xf numFmtId="0" fontId="20" fillId="26" borderId="0" xfId="0" quotePrefix="1" applyFont="1" applyFill="1" applyBorder="1"/>
    <xf numFmtId="0" fontId="22" fillId="0" borderId="0" xfId="0" quotePrefix="1" applyFont="1" applyBorder="1" applyAlignment="1">
      <alignment horizontal="left" vertical="center"/>
    </xf>
    <xf numFmtId="0" fontId="21" fillId="0" borderId="0" xfId="35" quotePrefix="1" applyFont="1" applyBorder="1" applyAlignment="1" applyProtection="1">
      <alignment horizontal="left" vertical="center"/>
      <protection locked="0"/>
    </xf>
    <xf numFmtId="0" fontId="22" fillId="0" borderId="0" xfId="0" quotePrefix="1" applyFont="1" applyBorder="1" applyAlignment="1">
      <alignment horizontal="left" vertical="center" wrapText="1"/>
    </xf>
    <xf numFmtId="0" fontId="1" fillId="32" borderId="9" xfId="0" applyFont="1" applyFill="1" applyBorder="1" applyAlignment="1">
      <alignment horizontal="center" vertical="center"/>
    </xf>
    <xf numFmtId="0" fontId="22" fillId="0" borderId="0" xfId="0" quotePrefix="1" applyFont="1" applyAlignment="1">
      <alignment horizontal="left"/>
    </xf>
    <xf numFmtId="0" fontId="20" fillId="25" borderId="12" xfId="0" quotePrefix="1" applyFont="1" applyFill="1" applyBorder="1"/>
    <xf numFmtId="0" fontId="20" fillId="25" borderId="10" xfId="0" quotePrefix="1" applyFont="1" applyFill="1" applyBorder="1"/>
    <xf numFmtId="0" fontId="0" fillId="0" borderId="10" xfId="0" applyBorder="1"/>
    <xf numFmtId="0" fontId="0" fillId="0" borderId="18" xfId="0" applyBorder="1"/>
    <xf numFmtId="0" fontId="22" fillId="0" borderId="19" xfId="0" quotePrefix="1" applyFont="1" applyBorder="1" applyAlignment="1">
      <alignment horizontal="left"/>
    </xf>
    <xf numFmtId="0" fontId="22" fillId="0" borderId="13" xfId="0" quotePrefix="1" applyFont="1" applyBorder="1" applyAlignment="1">
      <alignment horizontal="left"/>
    </xf>
    <xf numFmtId="0" fontId="22" fillId="0" borderId="20" xfId="0" quotePrefix="1" applyFont="1" applyBorder="1" applyAlignment="1">
      <alignment horizontal="left"/>
    </xf>
    <xf numFmtId="0" fontId="22" fillId="0" borderId="21" xfId="0" quotePrefix="1" applyFont="1" applyBorder="1" applyAlignment="1">
      <alignment horizontal="left"/>
    </xf>
    <xf numFmtId="0" fontId="22" fillId="0" borderId="22" xfId="0" quotePrefix="1" applyFont="1" applyBorder="1" applyAlignment="1">
      <alignment horizontal="left"/>
    </xf>
    <xf numFmtId="0" fontId="1" fillId="0" borderId="23" xfId="35" applyFont="1" applyBorder="1" applyAlignment="1" applyProtection="1">
      <alignment horizontal="center" wrapText="1"/>
      <protection locked="0"/>
    </xf>
    <xf numFmtId="0" fontId="1" fillId="0" borderId="24" xfId="35" applyFont="1" applyBorder="1" applyAlignment="1" applyProtection="1">
      <alignment horizontal="center" wrapText="1"/>
      <protection locked="0"/>
    </xf>
    <xf numFmtId="0" fontId="22" fillId="0" borderId="27" xfId="0" quotePrefix="1" applyFont="1" applyBorder="1" applyAlignment="1">
      <alignment horizontal="left" vertical="center" wrapText="1"/>
    </xf>
    <xf numFmtId="0" fontId="22" fillId="0" borderId="29" xfId="0" quotePrefix="1" applyFont="1" applyBorder="1" applyAlignment="1">
      <alignment horizontal="left" vertical="center" wrapText="1"/>
    </xf>
    <xf numFmtId="0" fontId="1" fillId="0" borderId="27" xfId="35" applyFont="1" applyBorder="1" applyAlignment="1" applyProtection="1">
      <alignment horizontal="center" wrapText="1"/>
      <protection locked="0"/>
    </xf>
    <xf numFmtId="0" fontId="1" fillId="0" borderId="28" xfId="35" applyFont="1" applyBorder="1" applyAlignment="1" applyProtection="1">
      <alignment horizontal="center" wrapText="1"/>
      <protection locked="0"/>
    </xf>
    <xf numFmtId="0" fontId="22" fillId="0" borderId="23" xfId="0" quotePrefix="1" applyFont="1" applyBorder="1" applyAlignment="1">
      <alignment horizontal="left" vertical="center"/>
    </xf>
    <xf numFmtId="0" fontId="22" fillId="0" borderId="15" xfId="0" quotePrefix="1" applyFont="1" applyBorder="1" applyAlignment="1">
      <alignment horizontal="left" vertical="center"/>
    </xf>
    <xf numFmtId="0" fontId="21" fillId="0" borderId="23" xfId="35" quotePrefix="1" applyFont="1" applyBorder="1" applyAlignment="1" applyProtection="1">
      <alignment horizontal="left" vertical="center"/>
      <protection locked="0"/>
    </xf>
    <xf numFmtId="0" fontId="21" fillId="0" borderId="15" xfId="35" quotePrefix="1" applyFont="1" applyBorder="1" applyAlignment="1" applyProtection="1">
      <alignment horizontal="left" vertical="center"/>
      <protection locked="0"/>
    </xf>
    <xf numFmtId="0" fontId="33" fillId="26" borderId="30" xfId="35" applyFont="1" applyFill="1" applyBorder="1" applyAlignment="1" applyProtection="1">
      <alignment horizontal="center"/>
      <protection locked="0"/>
    </xf>
    <xf numFmtId="0" fontId="33" fillId="26" borderId="31" xfId="35" applyFont="1" applyFill="1" applyBorder="1" applyAlignment="1" applyProtection="1">
      <alignment horizontal="center"/>
      <protection locked="0"/>
    </xf>
    <xf numFmtId="0" fontId="1" fillId="0" borderId="25" xfId="35" applyFont="1" applyBorder="1" applyAlignment="1" applyProtection="1">
      <alignment horizontal="center" wrapText="1"/>
      <protection locked="0"/>
    </xf>
    <xf numFmtId="0" fontId="1" fillId="0" borderId="26" xfId="35" applyFont="1" applyBorder="1" applyAlignment="1" applyProtection="1">
      <alignment horizontal="center" wrapText="1"/>
      <protection locked="0"/>
    </xf>
    <xf numFmtId="0" fontId="35" fillId="23" borderId="9" xfId="35" applyFont="1" applyFill="1" applyBorder="1" applyAlignment="1" applyProtection="1">
      <alignment horizontal="center" vertical="center" wrapText="1"/>
      <protection locked="0"/>
    </xf>
  </cellXfs>
  <cellStyles count="48">
    <cellStyle name="_AS Auction Set-up form with Clauses --NEW rev 020907 - EMPTY (2)" xfId="1" xr:uid="{00000000-0005-0000-0000-000000000000}"/>
    <cellStyle name="20 % - Markeringsfarve1" xfId="2" xr:uid="{00000000-0005-0000-0000-000001000000}"/>
    <cellStyle name="20 % - Markeringsfarve2" xfId="3" xr:uid="{00000000-0005-0000-0000-000002000000}"/>
    <cellStyle name="20 % - Markeringsfarve3" xfId="4" xr:uid="{00000000-0005-0000-0000-000003000000}"/>
    <cellStyle name="20 % - Markeringsfarve4" xfId="5" xr:uid="{00000000-0005-0000-0000-000004000000}"/>
    <cellStyle name="20 % - Markeringsfarve5" xfId="6" xr:uid="{00000000-0005-0000-0000-000005000000}"/>
    <cellStyle name="20 % - Markeringsfarve6" xfId="7" xr:uid="{00000000-0005-0000-0000-000006000000}"/>
    <cellStyle name="40 % - Markeringsfarve1" xfId="8" xr:uid="{00000000-0005-0000-0000-000007000000}"/>
    <cellStyle name="40 % - Markeringsfarve2" xfId="9" xr:uid="{00000000-0005-0000-0000-000008000000}"/>
    <cellStyle name="40 % - Markeringsfarve3" xfId="10" xr:uid="{00000000-0005-0000-0000-000009000000}"/>
    <cellStyle name="40 % - Markeringsfarve4" xfId="11" xr:uid="{00000000-0005-0000-0000-00000A000000}"/>
    <cellStyle name="40 % - Markeringsfarve5" xfId="12" xr:uid="{00000000-0005-0000-0000-00000B000000}"/>
    <cellStyle name="40 % - Markeringsfarve6" xfId="13" xr:uid="{00000000-0005-0000-0000-00000C000000}"/>
    <cellStyle name="60 % - Markeringsfarve1" xfId="14" xr:uid="{00000000-0005-0000-0000-00000D000000}"/>
    <cellStyle name="60 % - Markeringsfarve2" xfId="15" xr:uid="{00000000-0005-0000-0000-00000E000000}"/>
    <cellStyle name="60 % - Markeringsfarve3" xfId="16" xr:uid="{00000000-0005-0000-0000-00000F000000}"/>
    <cellStyle name="60 % - Markeringsfarve4" xfId="17" xr:uid="{00000000-0005-0000-0000-000010000000}"/>
    <cellStyle name="60 % - Markeringsfarve5" xfId="18" xr:uid="{00000000-0005-0000-0000-000011000000}"/>
    <cellStyle name="60 % - Markeringsfarve6" xfId="19" xr:uid="{00000000-0005-0000-0000-000012000000}"/>
    <cellStyle name="Advarselstekst" xfId="20" xr:uid="{00000000-0005-0000-0000-000013000000}"/>
    <cellStyle name="Bemærk!" xfId="21" xr:uid="{00000000-0005-0000-0000-000014000000}"/>
    <cellStyle name="Bemærk! 2" xfId="22" xr:uid="{00000000-0005-0000-0000-000015000000}"/>
    <cellStyle name="Beregning" xfId="23" xr:uid="{00000000-0005-0000-0000-000016000000}"/>
    <cellStyle name="Forklarende tekst" xfId="24" xr:uid="{00000000-0005-0000-0000-000017000000}"/>
    <cellStyle name="Format 1" xfId="25" xr:uid="{00000000-0005-0000-0000-000018000000}"/>
    <cellStyle name="God" xfId="26" xr:uid="{00000000-0005-0000-0000-000019000000}"/>
    <cellStyle name="Kontroller celle" xfId="27" xr:uid="{00000000-0005-0000-0000-00001A000000}"/>
    <cellStyle name="Markeringsfarve1" xfId="28" xr:uid="{00000000-0005-0000-0000-00001B000000}"/>
    <cellStyle name="Markeringsfarve2" xfId="29" xr:uid="{00000000-0005-0000-0000-00001C000000}"/>
    <cellStyle name="Markeringsfarve3" xfId="30" xr:uid="{00000000-0005-0000-0000-00001D000000}"/>
    <cellStyle name="Markeringsfarve4" xfId="31" xr:uid="{00000000-0005-0000-0000-00001E000000}"/>
    <cellStyle name="Markeringsfarve5" xfId="32" xr:uid="{00000000-0005-0000-0000-00001F000000}"/>
    <cellStyle name="Markeringsfarve6" xfId="33" xr:uid="{00000000-0005-0000-0000-000020000000}"/>
    <cellStyle name="Normal 2" xfId="34" xr:uid="{00000000-0005-0000-0000-000021000000}"/>
    <cellStyle name="Normal_Lotting Strategy  -waterhouse square (2)" xfId="35" xr:uid="{00000000-0005-0000-0000-000022000000}"/>
    <cellStyle name="Overskrift 1" xfId="36" xr:uid="{00000000-0005-0000-0000-000023000000}"/>
    <cellStyle name="Overskrift 2" xfId="37" xr:uid="{00000000-0005-0000-0000-000024000000}"/>
    <cellStyle name="Overskrift 3" xfId="38" xr:uid="{00000000-0005-0000-0000-000025000000}"/>
    <cellStyle name="Overskrift 4" xfId="39" xr:uid="{00000000-0005-0000-0000-000026000000}"/>
    <cellStyle name="Sammenkædet celle" xfId="40" xr:uid="{00000000-0005-0000-0000-000027000000}"/>
    <cellStyle name="Style 1" xfId="41" xr:uid="{00000000-0005-0000-0000-000028000000}"/>
    <cellStyle name="Titel" xfId="42" xr:uid="{00000000-0005-0000-0000-000029000000}"/>
    <cellStyle name="Ugyldig" xfId="43" xr:uid="{00000000-0005-0000-0000-00002A000000}"/>
    <cellStyle name="Гиперссылка 2" xfId="44" xr:uid="{00000000-0005-0000-0000-00002C000000}"/>
    <cellStyle name="Обычный" xfId="0" builtinId="0"/>
    <cellStyle name="Обычный 2" xfId="45" xr:uid="{00000000-0005-0000-0000-00002E000000}"/>
    <cellStyle name="Обычный 3" xfId="46" xr:uid="{00000000-0005-0000-0000-00002F000000}"/>
    <cellStyle name="Финансовый 2" xfId="47" xr:uid="{00000000-0005-0000-0000-000031000000}"/>
  </cellStyles>
  <dxfs count="0"/>
  <tableStyles count="0" defaultTableStyle="TableStyleMedium9" defaultPivotStyle="PivotStyleLight16"/>
  <colors>
    <mruColors>
      <color rgb="FFBDE9CA"/>
      <color rgb="FFB4F2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85725</xdr:rowOff>
    </xdr:from>
    <xdr:to>
      <xdr:col>3</xdr:col>
      <xdr:colOff>457200</xdr:colOff>
      <xdr:row>9</xdr:row>
      <xdr:rowOff>304800</xdr:rowOff>
    </xdr:to>
    <xdr:pic>
      <xdr:nvPicPr>
        <xdr:cNvPr id="2" name="Picture 3" descr="Carlsberg Group_RGB">
          <a:extLst>
            <a:ext uri="{FF2B5EF4-FFF2-40B4-BE49-F238E27FC236}">
              <a16:creationId xmlns:a16="http://schemas.microsoft.com/office/drawing/2014/main" id="{4D79AFE3-48B5-48DE-AE28-386F379AB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9715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123825</xdr:colOff>
      <xdr:row>0</xdr:row>
      <xdr:rowOff>133350</xdr:rowOff>
    </xdr:from>
    <xdr:to>
      <xdr:col>3</xdr:col>
      <xdr:colOff>685800</xdr:colOff>
      <xdr:row>9</xdr:row>
      <xdr:rowOff>457200</xdr:rowOff>
    </xdr:to>
    <xdr:pic>
      <xdr:nvPicPr>
        <xdr:cNvPr id="22579" name="Picture 3" descr="Carlsberg Group_RGB">
          <a:extLst>
            <a:ext uri="{FF2B5EF4-FFF2-40B4-BE49-F238E27FC236}">
              <a16:creationId xmlns:a16="http://schemas.microsoft.com/office/drawing/2014/main" id="{00000000-0008-0000-0500-0000335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0"/>
          <a:ext cx="11620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123825</xdr:colOff>
      <xdr:row>0</xdr:row>
      <xdr:rowOff>133350</xdr:rowOff>
    </xdr:from>
    <xdr:to>
      <xdr:col>3</xdr:col>
      <xdr:colOff>685800</xdr:colOff>
      <xdr:row>9</xdr:row>
      <xdr:rowOff>457200</xdr:rowOff>
    </xdr:to>
    <xdr:pic>
      <xdr:nvPicPr>
        <xdr:cNvPr id="20592" name="Picture 3" descr="Carlsberg Group_RGB">
          <a:extLst>
            <a:ext uri="{FF2B5EF4-FFF2-40B4-BE49-F238E27FC236}">
              <a16:creationId xmlns:a16="http://schemas.microsoft.com/office/drawing/2014/main" id="{00000000-0008-0000-0600-00007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0"/>
          <a:ext cx="11620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07FA3-2912-4979-907A-21538B36F448}">
  <sheetPr>
    <pageSetUpPr fitToPage="1"/>
  </sheetPr>
  <dimension ref="C1:O65"/>
  <sheetViews>
    <sheetView showGridLines="0" tabSelected="1" topLeftCell="H9" zoomScale="80" zoomScaleNormal="80" workbookViewId="0">
      <selection activeCell="O17" sqref="O17"/>
    </sheetView>
  </sheetViews>
  <sheetFormatPr defaultRowHeight="12.5" outlineLevelRow="1" x14ac:dyDescent="0.25"/>
  <cols>
    <col min="1" max="1" width="1.453125" customWidth="1"/>
    <col min="2" max="2" width="1.54296875" customWidth="1"/>
    <col min="3" max="3" width="9" customWidth="1"/>
    <col min="4" max="4" width="39.54296875" bestFit="1" customWidth="1"/>
    <col min="5" max="9" width="27.54296875" customWidth="1"/>
    <col min="10" max="10" width="16.81640625" bestFit="1" customWidth="1"/>
    <col min="11" max="11" width="40.54296875" customWidth="1"/>
    <col min="12" max="12" width="15" bestFit="1" customWidth="1"/>
    <col min="13" max="13" width="21.54296875" bestFit="1" customWidth="1"/>
    <col min="14" max="14" width="21.54296875" customWidth="1"/>
    <col min="15" max="15" width="40.453125" customWidth="1"/>
  </cols>
  <sheetData>
    <row r="1" spans="3:15" s="45" customFormat="1" ht="66" hidden="1" customHeight="1" outlineLevel="1" x14ac:dyDescent="0.25">
      <c r="D1" s="46"/>
      <c r="E1" s="46"/>
      <c r="F1" s="47"/>
      <c r="G1" s="47"/>
      <c r="H1" s="47"/>
      <c r="I1" s="47"/>
      <c r="J1" s="4" t="s">
        <v>3</v>
      </c>
      <c r="M1" s="46"/>
      <c r="N1" s="46"/>
      <c r="O1" s="46"/>
    </row>
    <row r="2" spans="3:15" s="45" customFormat="1" ht="15" hidden="1" customHeight="1" outlineLevel="1" thickBot="1" x14ac:dyDescent="0.3">
      <c r="D2" s="47"/>
      <c r="E2" s="47"/>
      <c r="F2" s="47"/>
      <c r="G2" s="47"/>
      <c r="H2" s="47"/>
      <c r="I2" s="47"/>
      <c r="J2" s="4"/>
      <c r="M2" s="47"/>
      <c r="N2" s="47"/>
      <c r="O2" s="47"/>
    </row>
    <row r="3" spans="3:15" s="45" customFormat="1" ht="15" hidden="1" customHeight="1" outlineLevel="1" x14ac:dyDescent="0.3">
      <c r="C3" s="62" t="s">
        <v>0</v>
      </c>
      <c r="D3" s="63"/>
      <c r="E3" s="64"/>
      <c r="F3" s="64"/>
      <c r="G3" s="64"/>
      <c r="H3" s="64"/>
      <c r="I3" s="64"/>
      <c r="J3" s="65"/>
      <c r="M3" s="9"/>
      <c r="N3" s="56"/>
      <c r="O3" s="14"/>
    </row>
    <row r="4" spans="3:15" s="45" customFormat="1" ht="14" hidden="1" outlineLevel="1" x14ac:dyDescent="0.3">
      <c r="C4" s="66" t="s">
        <v>1</v>
      </c>
      <c r="D4" s="61"/>
      <c r="E4" s="61"/>
      <c r="F4" s="61"/>
      <c r="G4" s="61"/>
      <c r="H4" s="61"/>
      <c r="I4" s="61"/>
      <c r="J4" s="67"/>
      <c r="M4" s="13"/>
      <c r="N4" s="57"/>
      <c r="O4" s="17"/>
    </row>
    <row r="5" spans="3:15" s="45" customFormat="1" ht="15" hidden="1" customHeight="1" outlineLevel="1" x14ac:dyDescent="0.3">
      <c r="C5" s="66" t="s">
        <v>2</v>
      </c>
      <c r="D5" s="61"/>
      <c r="E5" s="61"/>
      <c r="F5" s="61"/>
      <c r="G5" s="61"/>
      <c r="H5" s="61"/>
      <c r="I5" s="61"/>
      <c r="J5" s="67"/>
      <c r="M5" s="13"/>
      <c r="N5" s="57"/>
      <c r="O5" s="17"/>
    </row>
    <row r="6" spans="3:15" s="45" customFormat="1" ht="14.5" hidden="1" outlineLevel="1" thickBot="1" x14ac:dyDescent="0.35">
      <c r="C6" s="68" t="s">
        <v>6</v>
      </c>
      <c r="D6" s="69"/>
      <c r="E6" s="69"/>
      <c r="F6" s="69"/>
      <c r="G6" s="69"/>
      <c r="H6" s="69"/>
      <c r="I6" s="69"/>
      <c r="J6" s="70"/>
      <c r="M6" s="13"/>
      <c r="N6" s="57"/>
      <c r="O6" s="17"/>
    </row>
    <row r="7" spans="3:15" s="45" customFormat="1" ht="14" hidden="1" outlineLevel="1" x14ac:dyDescent="0.3">
      <c r="C7" s="61"/>
      <c r="D7" s="61"/>
      <c r="E7" s="61"/>
      <c r="F7" s="61"/>
      <c r="G7" s="61"/>
      <c r="H7" s="61"/>
      <c r="I7" s="61"/>
      <c r="J7" s="61"/>
      <c r="M7" s="51"/>
      <c r="N7" s="58"/>
      <c r="O7" s="18"/>
    </row>
    <row r="8" spans="3:15" ht="51.75" hidden="1" customHeight="1" outlineLevel="1" thickBot="1" x14ac:dyDescent="0.3">
      <c r="M8" s="52"/>
      <c r="N8" s="59"/>
      <c r="O8" s="20"/>
    </row>
    <row r="9" spans="3:15" collapsed="1" x14ac:dyDescent="0.25"/>
    <row r="10" spans="3:15" ht="125.25" customHeight="1" x14ac:dyDescent="0.25">
      <c r="C10" s="3"/>
      <c r="D10" s="3" t="s">
        <v>113</v>
      </c>
      <c r="E10" s="3" t="s">
        <v>114</v>
      </c>
      <c r="F10" s="3" t="s">
        <v>118</v>
      </c>
      <c r="G10" s="3" t="s">
        <v>119</v>
      </c>
      <c r="H10" s="3" t="s">
        <v>120</v>
      </c>
      <c r="I10" s="3" t="s">
        <v>124</v>
      </c>
      <c r="J10" s="3" t="s">
        <v>121</v>
      </c>
      <c r="K10" s="3" t="s">
        <v>127</v>
      </c>
      <c r="L10" s="3" t="s">
        <v>126</v>
      </c>
      <c r="M10" s="3" t="s">
        <v>123</v>
      </c>
      <c r="N10" s="85" t="s">
        <v>148</v>
      </c>
      <c r="O10" s="3" t="s">
        <v>122</v>
      </c>
    </row>
    <row r="11" spans="3:15" ht="25" x14ac:dyDescent="0.25">
      <c r="C11" s="48">
        <v>1</v>
      </c>
      <c r="D11" s="49" t="s">
        <v>115</v>
      </c>
      <c r="E11" s="49" t="s">
        <v>116</v>
      </c>
      <c r="F11" s="49"/>
      <c r="G11" s="49" t="s">
        <v>116</v>
      </c>
      <c r="H11" s="49"/>
      <c r="I11" s="49" t="s">
        <v>125</v>
      </c>
      <c r="J11" s="12" t="s">
        <v>117</v>
      </c>
      <c r="K11" s="54" t="s">
        <v>128</v>
      </c>
      <c r="L11" s="50">
        <f>7000</f>
        <v>7000</v>
      </c>
      <c r="M11" s="50"/>
      <c r="N11" s="60"/>
      <c r="O11" s="49"/>
    </row>
    <row r="12" spans="3:15" x14ac:dyDescent="0.25">
      <c r="C12" s="48">
        <v>2</v>
      </c>
      <c r="D12" s="49" t="s">
        <v>115</v>
      </c>
      <c r="E12" s="49" t="s">
        <v>116</v>
      </c>
      <c r="F12" s="49"/>
      <c r="G12" s="49" t="s">
        <v>116</v>
      </c>
      <c r="H12" s="49"/>
      <c r="I12" s="49" t="s">
        <v>125</v>
      </c>
      <c r="J12" s="12" t="s">
        <v>117</v>
      </c>
      <c r="K12" s="50" t="s">
        <v>129</v>
      </c>
      <c r="L12" s="50">
        <v>2090</v>
      </c>
      <c r="M12" s="50"/>
      <c r="N12" s="60"/>
      <c r="O12" s="49"/>
    </row>
    <row r="13" spans="3:15" x14ac:dyDescent="0.25">
      <c r="C13" s="48">
        <v>3</v>
      </c>
      <c r="D13" s="49" t="s">
        <v>115</v>
      </c>
      <c r="E13" s="49" t="s">
        <v>116</v>
      </c>
      <c r="F13" s="49"/>
      <c r="G13" s="49" t="s">
        <v>116</v>
      </c>
      <c r="H13" s="49"/>
      <c r="I13" s="49" t="s">
        <v>130</v>
      </c>
      <c r="J13" s="12" t="s">
        <v>117</v>
      </c>
      <c r="K13" s="50" t="s">
        <v>131</v>
      </c>
      <c r="L13" s="50">
        <v>1600</v>
      </c>
      <c r="M13" s="50"/>
      <c r="N13" s="60"/>
      <c r="O13" s="49"/>
    </row>
    <row r="14" spans="3:15" x14ac:dyDescent="0.25">
      <c r="C14" s="48">
        <v>4</v>
      </c>
      <c r="D14" s="49" t="s">
        <v>115</v>
      </c>
      <c r="E14" s="49" t="s">
        <v>116</v>
      </c>
      <c r="F14" s="49"/>
      <c r="G14" s="49" t="s">
        <v>116</v>
      </c>
      <c r="H14" s="49"/>
      <c r="I14" s="49" t="s">
        <v>132</v>
      </c>
      <c r="J14" s="12" t="s">
        <v>117</v>
      </c>
      <c r="K14" s="50" t="s">
        <v>133</v>
      </c>
      <c r="L14" s="50">
        <v>2000</v>
      </c>
      <c r="M14" s="53"/>
      <c r="N14" s="60"/>
      <c r="O14" s="49"/>
    </row>
    <row r="15" spans="3:15" x14ac:dyDescent="0.25">
      <c r="C15" s="48">
        <v>5</v>
      </c>
      <c r="D15" s="49" t="s">
        <v>115</v>
      </c>
      <c r="E15" s="49" t="s">
        <v>116</v>
      </c>
      <c r="F15" s="49"/>
      <c r="G15" s="49" t="s">
        <v>116</v>
      </c>
      <c r="H15" s="49"/>
      <c r="I15" s="49" t="s">
        <v>134</v>
      </c>
      <c r="J15" s="12" t="s">
        <v>117</v>
      </c>
      <c r="K15" s="50" t="s">
        <v>135</v>
      </c>
      <c r="L15" s="50">
        <v>5580</v>
      </c>
      <c r="M15" s="50"/>
      <c r="N15" s="60"/>
      <c r="O15" s="49"/>
    </row>
    <row r="16" spans="3:15" x14ac:dyDescent="0.25">
      <c r="C16" s="48">
        <v>6</v>
      </c>
      <c r="D16" s="49" t="s">
        <v>136</v>
      </c>
      <c r="E16" s="49" t="s">
        <v>116</v>
      </c>
      <c r="F16" s="49"/>
      <c r="G16" s="49" t="s">
        <v>116</v>
      </c>
      <c r="H16" s="49"/>
      <c r="I16" s="49" t="s">
        <v>130</v>
      </c>
      <c r="J16" s="12" t="s">
        <v>117</v>
      </c>
      <c r="K16" s="50" t="s">
        <v>137</v>
      </c>
      <c r="L16" s="50">
        <v>9900</v>
      </c>
      <c r="M16" s="50"/>
      <c r="N16" s="60"/>
      <c r="O16" s="49"/>
    </row>
    <row r="17" spans="3:15" x14ac:dyDescent="0.25">
      <c r="C17" s="48">
        <v>7</v>
      </c>
      <c r="D17" s="49" t="s">
        <v>138</v>
      </c>
      <c r="E17" s="49" t="s">
        <v>116</v>
      </c>
      <c r="F17" s="49"/>
      <c r="G17" s="49" t="s">
        <v>116</v>
      </c>
      <c r="H17" s="49"/>
      <c r="I17" s="49"/>
      <c r="J17" s="12" t="s">
        <v>139</v>
      </c>
      <c r="K17" s="50" t="s">
        <v>140</v>
      </c>
      <c r="L17" s="55" t="s">
        <v>144</v>
      </c>
      <c r="M17" s="50"/>
      <c r="N17" s="60"/>
      <c r="O17" s="49"/>
    </row>
    <row r="18" spans="3:15" x14ac:dyDescent="0.25">
      <c r="C18" s="48">
        <v>8</v>
      </c>
      <c r="D18" s="49" t="s">
        <v>115</v>
      </c>
      <c r="E18" s="49" t="s">
        <v>116</v>
      </c>
      <c r="F18" s="49"/>
      <c r="G18" s="49" t="s">
        <v>116</v>
      </c>
      <c r="H18" s="49"/>
      <c r="I18" s="49"/>
      <c r="J18" s="12" t="s">
        <v>139</v>
      </c>
      <c r="K18" s="50" t="s">
        <v>140</v>
      </c>
      <c r="L18" s="55" t="s">
        <v>144</v>
      </c>
      <c r="M18" s="50"/>
      <c r="N18" s="60"/>
      <c r="O18" s="49"/>
    </row>
    <row r="19" spans="3:15" x14ac:dyDescent="0.25">
      <c r="C19" s="48">
        <v>9</v>
      </c>
      <c r="D19" s="49" t="s">
        <v>115</v>
      </c>
      <c r="E19" s="49" t="s">
        <v>116</v>
      </c>
      <c r="F19" s="49"/>
      <c r="G19" s="49" t="s">
        <v>116</v>
      </c>
      <c r="H19" s="49"/>
      <c r="I19" s="49"/>
      <c r="J19" s="12" t="s">
        <v>139</v>
      </c>
      <c r="K19" s="50" t="s">
        <v>140</v>
      </c>
      <c r="L19" s="55" t="s">
        <v>144</v>
      </c>
      <c r="M19" s="50"/>
      <c r="N19" s="60"/>
      <c r="O19" s="49"/>
    </row>
    <row r="20" spans="3:15" x14ac:dyDescent="0.25">
      <c r="C20" s="48">
        <v>10</v>
      </c>
      <c r="D20" s="49" t="s">
        <v>115</v>
      </c>
      <c r="E20" s="49" t="s">
        <v>116</v>
      </c>
      <c r="F20" s="49"/>
      <c r="G20" s="49" t="s">
        <v>116</v>
      </c>
      <c r="H20" s="49"/>
      <c r="I20" s="49"/>
      <c r="J20" s="12" t="s">
        <v>139</v>
      </c>
      <c r="K20" s="50" t="s">
        <v>140</v>
      </c>
      <c r="L20" s="55" t="s">
        <v>144</v>
      </c>
      <c r="M20" s="50"/>
      <c r="N20" s="60"/>
      <c r="O20" s="49"/>
    </row>
    <row r="21" spans="3:15" x14ac:dyDescent="0.25">
      <c r="C21" s="48">
        <v>11</v>
      </c>
      <c r="D21" s="49" t="s">
        <v>115</v>
      </c>
      <c r="E21" s="49" t="s">
        <v>116</v>
      </c>
      <c r="F21" s="49"/>
      <c r="G21" s="49" t="s">
        <v>116</v>
      </c>
      <c r="H21" s="49"/>
      <c r="I21" s="49"/>
      <c r="J21" s="12" t="s">
        <v>139</v>
      </c>
      <c r="K21" s="50" t="s">
        <v>140</v>
      </c>
      <c r="L21" s="55" t="s">
        <v>144</v>
      </c>
      <c r="M21" s="50"/>
      <c r="N21" s="60"/>
      <c r="O21" s="49"/>
    </row>
    <row r="22" spans="3:15" x14ac:dyDescent="0.25">
      <c r="C22" s="48">
        <v>12</v>
      </c>
      <c r="D22" s="49" t="s">
        <v>115</v>
      </c>
      <c r="E22" s="49" t="s">
        <v>116</v>
      </c>
      <c r="F22" s="49"/>
      <c r="G22" s="49" t="s">
        <v>116</v>
      </c>
      <c r="H22" s="49"/>
      <c r="I22" s="49"/>
      <c r="J22" s="12" t="s">
        <v>139</v>
      </c>
      <c r="K22" s="50" t="s">
        <v>140</v>
      </c>
      <c r="L22" s="55" t="s">
        <v>144</v>
      </c>
      <c r="M22" s="50"/>
      <c r="N22" s="60"/>
      <c r="O22" s="49"/>
    </row>
    <row r="23" spans="3:15" x14ac:dyDescent="0.25">
      <c r="C23" s="48">
        <v>13</v>
      </c>
      <c r="D23" s="49" t="s">
        <v>115</v>
      </c>
      <c r="E23" s="49" t="s">
        <v>116</v>
      </c>
      <c r="F23" s="49"/>
      <c r="G23" s="49" t="s">
        <v>116</v>
      </c>
      <c r="H23" s="49"/>
      <c r="I23" s="49"/>
      <c r="J23" s="12" t="s">
        <v>139</v>
      </c>
      <c r="K23" s="50" t="s">
        <v>140</v>
      </c>
      <c r="L23" s="55" t="s">
        <v>144</v>
      </c>
      <c r="M23" s="50"/>
      <c r="N23" s="60"/>
      <c r="O23" s="49"/>
    </row>
    <row r="24" spans="3:15" x14ac:dyDescent="0.25">
      <c r="C24" s="48">
        <v>14</v>
      </c>
      <c r="D24" s="49" t="s">
        <v>115</v>
      </c>
      <c r="E24" s="49" t="s">
        <v>116</v>
      </c>
      <c r="F24" s="49"/>
      <c r="G24" s="49" t="s">
        <v>116</v>
      </c>
      <c r="H24" s="49"/>
      <c r="I24" s="49"/>
      <c r="J24" s="12" t="s">
        <v>139</v>
      </c>
      <c r="K24" s="50" t="s">
        <v>140</v>
      </c>
      <c r="L24" s="55" t="s">
        <v>144</v>
      </c>
      <c r="M24" s="50"/>
      <c r="N24" s="60"/>
      <c r="O24" s="49"/>
    </row>
    <row r="25" spans="3:15" x14ac:dyDescent="0.25">
      <c r="C25" s="48">
        <v>15</v>
      </c>
      <c r="D25" s="49" t="s">
        <v>115</v>
      </c>
      <c r="E25" s="49" t="s">
        <v>116</v>
      </c>
      <c r="F25" s="49"/>
      <c r="G25" s="49" t="s">
        <v>116</v>
      </c>
      <c r="H25" s="49"/>
      <c r="I25" s="49"/>
      <c r="J25" s="12" t="s">
        <v>139</v>
      </c>
      <c r="K25" s="50" t="s">
        <v>140</v>
      </c>
      <c r="L25" s="55" t="s">
        <v>144</v>
      </c>
      <c r="M25" s="50"/>
      <c r="N25" s="60"/>
      <c r="O25" s="12"/>
    </row>
    <row r="26" spans="3:15" x14ac:dyDescent="0.25">
      <c r="C26" s="48">
        <v>16</v>
      </c>
      <c r="D26" s="49" t="s">
        <v>115</v>
      </c>
      <c r="E26" s="49" t="s">
        <v>116</v>
      </c>
      <c r="F26" s="49"/>
      <c r="G26" s="49" t="s">
        <v>116</v>
      </c>
      <c r="H26" s="49"/>
      <c r="I26" s="49"/>
      <c r="J26" s="12" t="s">
        <v>141</v>
      </c>
      <c r="K26" s="50" t="s">
        <v>142</v>
      </c>
      <c r="L26" s="55" t="s">
        <v>144</v>
      </c>
      <c r="M26" s="50"/>
      <c r="N26" s="60"/>
      <c r="O26" s="49"/>
    </row>
    <row r="27" spans="3:15" x14ac:dyDescent="0.25">
      <c r="C27" s="48">
        <v>17</v>
      </c>
      <c r="D27" s="49" t="s">
        <v>143</v>
      </c>
      <c r="E27" s="49" t="s">
        <v>116</v>
      </c>
      <c r="F27" s="49"/>
      <c r="G27" s="49" t="s">
        <v>116</v>
      </c>
      <c r="H27" s="49"/>
      <c r="I27" s="49"/>
      <c r="J27" s="12" t="s">
        <v>139</v>
      </c>
      <c r="K27" s="50" t="s">
        <v>140</v>
      </c>
      <c r="L27" s="55" t="s">
        <v>144</v>
      </c>
      <c r="M27" s="50"/>
      <c r="N27" s="60"/>
      <c r="O27" s="49"/>
    </row>
    <row r="28" spans="3:15" x14ac:dyDescent="0.25">
      <c r="C28" s="48">
        <v>18</v>
      </c>
      <c r="D28" s="49" t="s">
        <v>143</v>
      </c>
      <c r="E28" s="49" t="s">
        <v>116</v>
      </c>
      <c r="F28" s="49"/>
      <c r="G28" s="49" t="s">
        <v>116</v>
      </c>
      <c r="H28" s="49"/>
      <c r="I28" s="49"/>
      <c r="J28" s="12" t="s">
        <v>139</v>
      </c>
      <c r="K28" s="50" t="s">
        <v>140</v>
      </c>
      <c r="L28" s="55" t="s">
        <v>144</v>
      </c>
      <c r="M28" s="50"/>
      <c r="N28" s="60"/>
      <c r="O28" s="49"/>
    </row>
    <row r="29" spans="3:15" x14ac:dyDescent="0.25">
      <c r="C29" s="48">
        <v>19</v>
      </c>
      <c r="D29" s="49" t="s">
        <v>143</v>
      </c>
      <c r="E29" s="49" t="s">
        <v>116</v>
      </c>
      <c r="F29" s="49"/>
      <c r="G29" s="49" t="s">
        <v>116</v>
      </c>
      <c r="H29" s="49"/>
      <c r="I29" s="49"/>
      <c r="J29" s="12" t="s">
        <v>139</v>
      </c>
      <c r="K29" s="50" t="s">
        <v>140</v>
      </c>
      <c r="L29" s="55" t="s">
        <v>144</v>
      </c>
      <c r="M29" s="50"/>
      <c r="N29" s="60"/>
      <c r="O29" s="49"/>
    </row>
    <row r="30" spans="3:15" x14ac:dyDescent="0.25">
      <c r="C30" s="48">
        <v>20</v>
      </c>
      <c r="D30" s="49" t="s">
        <v>143</v>
      </c>
      <c r="E30" s="49" t="s">
        <v>116</v>
      </c>
      <c r="F30" s="49"/>
      <c r="G30" s="49" t="s">
        <v>116</v>
      </c>
      <c r="H30" s="49"/>
      <c r="I30" s="49"/>
      <c r="J30" s="12" t="s">
        <v>139</v>
      </c>
      <c r="K30" s="50" t="s">
        <v>140</v>
      </c>
      <c r="L30" s="55" t="s">
        <v>144</v>
      </c>
      <c r="M30" s="50"/>
      <c r="N30" s="60"/>
      <c r="O30" s="49"/>
    </row>
    <row r="31" spans="3:15" x14ac:dyDescent="0.25">
      <c r="C31" s="48">
        <v>21</v>
      </c>
      <c r="D31" s="49" t="s">
        <v>143</v>
      </c>
      <c r="E31" s="49" t="s">
        <v>116</v>
      </c>
      <c r="F31" s="49"/>
      <c r="G31" s="49" t="s">
        <v>116</v>
      </c>
      <c r="H31" s="49"/>
      <c r="I31" s="49"/>
      <c r="J31" s="12" t="s">
        <v>139</v>
      </c>
      <c r="K31" s="50" t="s">
        <v>140</v>
      </c>
      <c r="L31" s="55" t="s">
        <v>144</v>
      </c>
      <c r="M31" s="50"/>
      <c r="N31" s="60"/>
      <c r="O31" s="49"/>
    </row>
    <row r="32" spans="3:15" x14ac:dyDescent="0.25">
      <c r="C32" s="48">
        <v>22</v>
      </c>
      <c r="D32" s="49" t="s">
        <v>143</v>
      </c>
      <c r="E32" s="49" t="s">
        <v>116</v>
      </c>
      <c r="F32" s="49"/>
      <c r="G32" s="49" t="s">
        <v>116</v>
      </c>
      <c r="H32" s="49"/>
      <c r="I32" s="49"/>
      <c r="J32" s="12" t="s">
        <v>139</v>
      </c>
      <c r="K32" s="50" t="s">
        <v>140</v>
      </c>
      <c r="L32" s="55" t="s">
        <v>144</v>
      </c>
      <c r="M32" s="50"/>
      <c r="N32" s="60"/>
      <c r="O32" s="12"/>
    </row>
    <row r="33" spans="3:15" x14ac:dyDescent="0.25">
      <c r="C33" s="48">
        <v>23</v>
      </c>
      <c r="D33" s="49" t="s">
        <v>143</v>
      </c>
      <c r="E33" s="49" t="s">
        <v>116</v>
      </c>
      <c r="F33" s="49"/>
      <c r="G33" s="49" t="s">
        <v>116</v>
      </c>
      <c r="H33" s="49"/>
      <c r="I33" s="49"/>
      <c r="J33" s="12" t="s">
        <v>139</v>
      </c>
      <c r="K33" s="50" t="s">
        <v>140</v>
      </c>
      <c r="L33" s="55" t="s">
        <v>144</v>
      </c>
      <c r="M33" s="50"/>
      <c r="N33" s="60"/>
      <c r="O33" s="49"/>
    </row>
    <row r="34" spans="3:15" x14ac:dyDescent="0.25">
      <c r="C34" s="48">
        <v>24</v>
      </c>
      <c r="D34" s="49" t="s">
        <v>143</v>
      </c>
      <c r="E34" s="49" t="s">
        <v>116</v>
      </c>
      <c r="F34" s="49"/>
      <c r="G34" s="49" t="s">
        <v>116</v>
      </c>
      <c r="H34" s="49"/>
      <c r="I34" s="49"/>
      <c r="J34" s="12" t="s">
        <v>139</v>
      </c>
      <c r="K34" s="50" t="s">
        <v>140</v>
      </c>
      <c r="L34" s="55" t="s">
        <v>144</v>
      </c>
      <c r="M34" s="50"/>
      <c r="N34" s="60"/>
      <c r="O34" s="49"/>
    </row>
    <row r="35" spans="3:15" x14ac:dyDescent="0.25">
      <c r="C35" s="48">
        <v>25</v>
      </c>
      <c r="D35" s="49" t="s">
        <v>143</v>
      </c>
      <c r="E35" s="49" t="s">
        <v>116</v>
      </c>
      <c r="F35" s="49"/>
      <c r="G35" s="49" t="s">
        <v>116</v>
      </c>
      <c r="H35" s="49"/>
      <c r="I35" s="49"/>
      <c r="J35" s="12" t="s">
        <v>139</v>
      </c>
      <c r="K35" s="50" t="s">
        <v>140</v>
      </c>
      <c r="L35" s="55" t="s">
        <v>144</v>
      </c>
      <c r="M35" s="50"/>
      <c r="N35" s="60"/>
      <c r="O35" s="49"/>
    </row>
    <row r="36" spans="3:15" x14ac:dyDescent="0.25">
      <c r="C36" s="48">
        <v>26</v>
      </c>
      <c r="D36" s="49" t="s">
        <v>143</v>
      </c>
      <c r="E36" s="49" t="s">
        <v>116</v>
      </c>
      <c r="F36" s="49"/>
      <c r="G36" s="49" t="s">
        <v>116</v>
      </c>
      <c r="H36" s="49"/>
      <c r="I36" s="49"/>
      <c r="J36" s="12" t="s">
        <v>139</v>
      </c>
      <c r="K36" s="50" t="s">
        <v>140</v>
      </c>
      <c r="L36" s="55" t="s">
        <v>144</v>
      </c>
      <c r="M36" s="50"/>
      <c r="N36" s="60"/>
      <c r="O36" s="49"/>
    </row>
    <row r="37" spans="3:15" x14ac:dyDescent="0.25">
      <c r="C37" s="48">
        <v>27</v>
      </c>
      <c r="D37" s="49" t="s">
        <v>143</v>
      </c>
      <c r="E37" s="49" t="s">
        <v>116</v>
      </c>
      <c r="F37" s="49"/>
      <c r="G37" s="49" t="s">
        <v>116</v>
      </c>
      <c r="H37" s="49"/>
      <c r="I37" s="49"/>
      <c r="J37" s="12" t="s">
        <v>139</v>
      </c>
      <c r="K37" s="50" t="s">
        <v>140</v>
      </c>
      <c r="L37" s="55" t="s">
        <v>144</v>
      </c>
      <c r="M37" s="50"/>
      <c r="N37" s="60"/>
      <c r="O37" s="49"/>
    </row>
    <row r="38" spans="3:15" x14ac:dyDescent="0.25">
      <c r="C38" s="48">
        <v>28</v>
      </c>
      <c r="D38" s="49" t="s">
        <v>143</v>
      </c>
      <c r="E38" s="49" t="s">
        <v>116</v>
      </c>
      <c r="F38" s="49"/>
      <c r="G38" s="49" t="s">
        <v>116</v>
      </c>
      <c r="H38" s="49"/>
      <c r="I38" s="49"/>
      <c r="J38" s="12" t="s">
        <v>139</v>
      </c>
      <c r="K38" s="50" t="s">
        <v>140</v>
      </c>
      <c r="L38" s="55" t="s">
        <v>144</v>
      </c>
      <c r="M38" s="50"/>
      <c r="N38" s="60"/>
      <c r="O38" s="49"/>
    </row>
    <row r="39" spans="3:15" x14ac:dyDescent="0.25">
      <c r="C39" s="48">
        <v>29</v>
      </c>
      <c r="D39" s="49" t="s">
        <v>143</v>
      </c>
      <c r="E39" s="49" t="s">
        <v>116</v>
      </c>
      <c r="F39" s="49"/>
      <c r="G39" s="49" t="s">
        <v>116</v>
      </c>
      <c r="H39" s="49"/>
      <c r="I39" s="49"/>
      <c r="J39" s="12" t="s">
        <v>139</v>
      </c>
      <c r="K39" s="50" t="s">
        <v>140</v>
      </c>
      <c r="L39" s="55" t="s">
        <v>144</v>
      </c>
      <c r="M39" s="50"/>
      <c r="N39" s="60"/>
      <c r="O39" s="49"/>
    </row>
    <row r="40" spans="3:15" x14ac:dyDescent="0.25">
      <c r="C40" s="48">
        <v>30</v>
      </c>
      <c r="D40" s="49" t="s">
        <v>143</v>
      </c>
      <c r="E40" s="49" t="s">
        <v>116</v>
      </c>
      <c r="F40" s="49"/>
      <c r="G40" s="49" t="s">
        <v>116</v>
      </c>
      <c r="H40" s="49"/>
      <c r="I40" s="49"/>
      <c r="J40" s="12" t="s">
        <v>139</v>
      </c>
      <c r="K40" s="50" t="s">
        <v>140</v>
      </c>
      <c r="L40" s="55" t="s">
        <v>144</v>
      </c>
      <c r="M40" s="50"/>
      <c r="N40" s="60"/>
      <c r="O40" s="49"/>
    </row>
    <row r="41" spans="3:15" x14ac:dyDescent="0.25">
      <c r="C41" s="48">
        <v>31</v>
      </c>
      <c r="D41" s="49" t="s">
        <v>143</v>
      </c>
      <c r="E41" s="49" t="s">
        <v>116</v>
      </c>
      <c r="F41" s="49"/>
      <c r="G41" s="49" t="s">
        <v>116</v>
      </c>
      <c r="H41" s="49"/>
      <c r="I41" s="49"/>
      <c r="J41" s="12" t="s">
        <v>139</v>
      </c>
      <c r="K41" s="50" t="s">
        <v>140</v>
      </c>
      <c r="L41" s="55" t="s">
        <v>144</v>
      </c>
      <c r="M41" s="50"/>
      <c r="N41" s="60"/>
      <c r="O41" s="49"/>
    </row>
    <row r="42" spans="3:15" x14ac:dyDescent="0.25">
      <c r="C42" s="48">
        <v>32</v>
      </c>
      <c r="D42" s="49" t="s">
        <v>143</v>
      </c>
      <c r="E42" s="49" t="s">
        <v>116</v>
      </c>
      <c r="F42" s="49"/>
      <c r="G42" s="49" t="s">
        <v>116</v>
      </c>
      <c r="H42" s="49"/>
      <c r="I42" s="49"/>
      <c r="J42" s="12" t="s">
        <v>139</v>
      </c>
      <c r="K42" s="50" t="s">
        <v>140</v>
      </c>
      <c r="L42" s="55" t="s">
        <v>144</v>
      </c>
      <c r="M42" s="50"/>
      <c r="N42" s="60"/>
      <c r="O42" s="49"/>
    </row>
    <row r="43" spans="3:15" x14ac:dyDescent="0.25">
      <c r="C43" s="48">
        <v>33</v>
      </c>
      <c r="D43" s="49" t="s">
        <v>143</v>
      </c>
      <c r="E43" s="49" t="s">
        <v>116</v>
      </c>
      <c r="F43" s="49"/>
      <c r="G43" s="49" t="s">
        <v>116</v>
      </c>
      <c r="H43" s="49"/>
      <c r="I43" s="49"/>
      <c r="J43" s="12" t="s">
        <v>139</v>
      </c>
      <c r="K43" s="50" t="s">
        <v>140</v>
      </c>
      <c r="L43" s="55" t="s">
        <v>144</v>
      </c>
      <c r="M43" s="50"/>
      <c r="N43" s="60"/>
      <c r="O43" s="49"/>
    </row>
    <row r="44" spans="3:15" x14ac:dyDescent="0.25">
      <c r="C44" s="48">
        <v>34</v>
      </c>
      <c r="D44" s="49" t="s">
        <v>143</v>
      </c>
      <c r="E44" s="49" t="s">
        <v>116</v>
      </c>
      <c r="F44" s="49"/>
      <c r="G44" s="49" t="s">
        <v>116</v>
      </c>
      <c r="H44" s="49"/>
      <c r="I44" s="49"/>
      <c r="J44" s="12" t="s">
        <v>139</v>
      </c>
      <c r="K44" s="50" t="s">
        <v>140</v>
      </c>
      <c r="L44" s="55" t="s">
        <v>144</v>
      </c>
      <c r="M44" s="50"/>
      <c r="N44" s="60"/>
      <c r="O44" s="49"/>
    </row>
    <row r="45" spans="3:15" x14ac:dyDescent="0.25">
      <c r="C45" s="48">
        <v>35</v>
      </c>
      <c r="D45" s="49" t="s">
        <v>143</v>
      </c>
      <c r="E45" s="49" t="s">
        <v>116</v>
      </c>
      <c r="F45" s="49"/>
      <c r="G45" s="49" t="s">
        <v>116</v>
      </c>
      <c r="H45" s="49"/>
      <c r="I45" s="49"/>
      <c r="J45" s="12" t="s">
        <v>139</v>
      </c>
      <c r="K45" s="50" t="s">
        <v>140</v>
      </c>
      <c r="L45" s="55" t="s">
        <v>144</v>
      </c>
      <c r="M45" s="50"/>
      <c r="N45" s="60"/>
      <c r="O45" s="49"/>
    </row>
    <row r="46" spans="3:15" x14ac:dyDescent="0.25">
      <c r="C46" s="48">
        <v>36</v>
      </c>
      <c r="D46" s="49" t="s">
        <v>143</v>
      </c>
      <c r="E46" s="49" t="s">
        <v>116</v>
      </c>
      <c r="F46" s="49"/>
      <c r="G46" s="49" t="s">
        <v>116</v>
      </c>
      <c r="H46" s="49"/>
      <c r="I46" s="49"/>
      <c r="J46" s="12" t="s">
        <v>139</v>
      </c>
      <c r="K46" s="50" t="s">
        <v>140</v>
      </c>
      <c r="L46" s="55" t="s">
        <v>144</v>
      </c>
      <c r="M46" s="50"/>
      <c r="N46" s="60"/>
      <c r="O46" s="49"/>
    </row>
    <row r="47" spans="3:15" x14ac:dyDescent="0.25">
      <c r="C47" s="48">
        <v>37</v>
      </c>
      <c r="D47" s="49" t="s">
        <v>143</v>
      </c>
      <c r="E47" s="49" t="s">
        <v>116</v>
      </c>
      <c r="F47" s="49"/>
      <c r="G47" s="49" t="s">
        <v>116</v>
      </c>
      <c r="H47" s="49"/>
      <c r="I47" s="49"/>
      <c r="J47" s="12" t="s">
        <v>139</v>
      </c>
      <c r="K47" s="50" t="s">
        <v>140</v>
      </c>
      <c r="L47" s="55" t="s">
        <v>144</v>
      </c>
      <c r="M47" s="50"/>
      <c r="N47" s="60"/>
      <c r="O47" s="49"/>
    </row>
    <row r="48" spans="3:15" x14ac:dyDescent="0.25">
      <c r="C48" s="48">
        <v>38</v>
      </c>
      <c r="D48" s="49" t="s">
        <v>143</v>
      </c>
      <c r="E48" s="49" t="s">
        <v>116</v>
      </c>
      <c r="F48" s="49"/>
      <c r="G48" s="49" t="s">
        <v>116</v>
      </c>
      <c r="H48" s="49"/>
      <c r="I48" s="49"/>
      <c r="J48" s="12" t="s">
        <v>139</v>
      </c>
      <c r="K48" s="50" t="s">
        <v>140</v>
      </c>
      <c r="L48" s="55" t="s">
        <v>144</v>
      </c>
      <c r="M48" s="50"/>
      <c r="N48" s="60"/>
      <c r="O48" s="49"/>
    </row>
    <row r="49" spans="3:15" x14ac:dyDescent="0.25">
      <c r="C49" s="48">
        <v>39</v>
      </c>
      <c r="D49" s="49" t="s">
        <v>146</v>
      </c>
      <c r="E49" s="49" t="s">
        <v>116</v>
      </c>
      <c r="F49" s="49"/>
      <c r="G49" s="49" t="s">
        <v>116</v>
      </c>
      <c r="H49" s="49"/>
      <c r="I49" s="49"/>
      <c r="J49" s="12" t="s">
        <v>139</v>
      </c>
      <c r="K49" s="50" t="s">
        <v>140</v>
      </c>
      <c r="L49" s="55" t="s">
        <v>144</v>
      </c>
      <c r="M49" s="50"/>
      <c r="N49" s="60"/>
      <c r="O49" s="49"/>
    </row>
    <row r="50" spans="3:15" x14ac:dyDescent="0.25">
      <c r="C50" s="48">
        <v>40</v>
      </c>
      <c r="D50" s="49" t="s">
        <v>146</v>
      </c>
      <c r="E50" s="49" t="s">
        <v>116</v>
      </c>
      <c r="F50" s="49"/>
      <c r="G50" s="49" t="s">
        <v>116</v>
      </c>
      <c r="H50" s="49"/>
      <c r="I50" s="49"/>
      <c r="J50" s="12" t="s">
        <v>139</v>
      </c>
      <c r="K50" s="50" t="s">
        <v>140</v>
      </c>
      <c r="L50" s="55" t="s">
        <v>144</v>
      </c>
      <c r="M50" s="50"/>
      <c r="N50" s="60"/>
      <c r="O50" s="49"/>
    </row>
    <row r="51" spans="3:15" x14ac:dyDescent="0.25">
      <c r="C51" s="48">
        <v>41</v>
      </c>
      <c r="D51" s="49" t="s">
        <v>146</v>
      </c>
      <c r="E51" s="49" t="s">
        <v>116</v>
      </c>
      <c r="F51" s="49"/>
      <c r="G51" s="49" t="s">
        <v>116</v>
      </c>
      <c r="H51" s="49"/>
      <c r="I51" s="49"/>
      <c r="J51" s="12" t="s">
        <v>139</v>
      </c>
      <c r="K51" s="50" t="s">
        <v>140</v>
      </c>
      <c r="L51" s="55" t="s">
        <v>144</v>
      </c>
      <c r="M51" s="50"/>
      <c r="N51" s="60"/>
      <c r="O51" s="49"/>
    </row>
    <row r="52" spans="3:15" x14ac:dyDescent="0.25">
      <c r="C52" s="48">
        <v>42</v>
      </c>
      <c r="D52" s="49" t="s">
        <v>146</v>
      </c>
      <c r="E52" s="49" t="s">
        <v>116</v>
      </c>
      <c r="F52" s="49"/>
      <c r="G52" s="49" t="s">
        <v>116</v>
      </c>
      <c r="H52" s="49"/>
      <c r="I52" s="49"/>
      <c r="J52" s="12" t="s">
        <v>139</v>
      </c>
      <c r="K52" s="50" t="s">
        <v>140</v>
      </c>
      <c r="L52" s="55" t="s">
        <v>144</v>
      </c>
      <c r="M52" s="50"/>
      <c r="N52" s="60"/>
      <c r="O52" s="49"/>
    </row>
    <row r="53" spans="3:15" x14ac:dyDescent="0.25">
      <c r="C53" s="48">
        <v>43</v>
      </c>
      <c r="D53" s="49" t="s">
        <v>146</v>
      </c>
      <c r="E53" s="49" t="s">
        <v>116</v>
      </c>
      <c r="F53" s="49"/>
      <c r="G53" s="49" t="s">
        <v>116</v>
      </c>
      <c r="H53" s="49"/>
      <c r="I53" s="49"/>
      <c r="J53" s="12" t="s">
        <v>139</v>
      </c>
      <c r="K53" s="50" t="s">
        <v>140</v>
      </c>
      <c r="L53" s="55" t="s">
        <v>144</v>
      </c>
      <c r="M53" s="50"/>
      <c r="N53" s="60"/>
      <c r="O53" s="49"/>
    </row>
    <row r="54" spans="3:15" x14ac:dyDescent="0.25">
      <c r="C54" s="48">
        <v>44</v>
      </c>
      <c r="D54" s="49" t="s">
        <v>146</v>
      </c>
      <c r="E54" s="49" t="s">
        <v>116</v>
      </c>
      <c r="F54" s="49"/>
      <c r="G54" s="49" t="s">
        <v>116</v>
      </c>
      <c r="H54" s="49"/>
      <c r="I54" s="49"/>
      <c r="J54" s="12" t="s">
        <v>139</v>
      </c>
      <c r="K54" s="50" t="s">
        <v>140</v>
      </c>
      <c r="L54" s="55" t="s">
        <v>144</v>
      </c>
      <c r="M54" s="50"/>
      <c r="N54" s="60"/>
      <c r="O54" s="49"/>
    </row>
    <row r="55" spans="3:15" x14ac:dyDescent="0.25">
      <c r="C55" s="48">
        <v>45</v>
      </c>
      <c r="D55" s="49" t="s">
        <v>146</v>
      </c>
      <c r="E55" s="49" t="s">
        <v>116</v>
      </c>
      <c r="F55" s="49"/>
      <c r="G55" s="49" t="s">
        <v>116</v>
      </c>
      <c r="H55" s="49"/>
      <c r="I55" s="49"/>
      <c r="J55" s="12" t="s">
        <v>139</v>
      </c>
      <c r="K55" s="50" t="s">
        <v>140</v>
      </c>
      <c r="L55" s="55" t="s">
        <v>144</v>
      </c>
      <c r="M55" s="50"/>
      <c r="N55" s="60"/>
      <c r="O55" s="49"/>
    </row>
    <row r="56" spans="3:15" x14ac:dyDescent="0.25">
      <c r="C56" s="48">
        <v>46</v>
      </c>
      <c r="D56" s="49" t="s">
        <v>146</v>
      </c>
      <c r="E56" s="49" t="s">
        <v>116</v>
      </c>
      <c r="F56" s="49"/>
      <c r="G56" s="49" t="s">
        <v>116</v>
      </c>
      <c r="H56" s="49"/>
      <c r="I56" s="49"/>
      <c r="J56" s="12" t="s">
        <v>139</v>
      </c>
      <c r="K56" s="50" t="s">
        <v>140</v>
      </c>
      <c r="L56" s="55" t="s">
        <v>144</v>
      </c>
      <c r="M56" s="50"/>
      <c r="N56" s="60"/>
      <c r="O56" s="49"/>
    </row>
    <row r="57" spans="3:15" x14ac:dyDescent="0.25">
      <c r="C57" s="48">
        <v>47</v>
      </c>
      <c r="D57" s="49" t="s">
        <v>146</v>
      </c>
      <c r="E57" s="49" t="s">
        <v>116</v>
      </c>
      <c r="F57" s="49"/>
      <c r="G57" s="49" t="s">
        <v>116</v>
      </c>
      <c r="H57" s="49"/>
      <c r="I57" s="49"/>
      <c r="J57" s="12" t="s">
        <v>141</v>
      </c>
      <c r="K57" s="50" t="s">
        <v>142</v>
      </c>
      <c r="L57" s="55" t="s">
        <v>144</v>
      </c>
      <c r="M57" s="50"/>
      <c r="N57" s="60"/>
      <c r="O57" s="49"/>
    </row>
    <row r="58" spans="3:15" x14ac:dyDescent="0.25">
      <c r="C58" s="48">
        <v>48</v>
      </c>
      <c r="D58" s="49" t="s">
        <v>145</v>
      </c>
      <c r="E58" s="49" t="s">
        <v>116</v>
      </c>
      <c r="F58" s="49"/>
      <c r="G58" s="49" t="s">
        <v>116</v>
      </c>
      <c r="H58" s="49"/>
      <c r="I58" s="49"/>
      <c r="J58" s="12" t="s">
        <v>141</v>
      </c>
      <c r="K58" s="50" t="s">
        <v>142</v>
      </c>
      <c r="L58" s="55" t="s">
        <v>144</v>
      </c>
      <c r="M58" s="50"/>
      <c r="N58" s="60"/>
      <c r="O58" s="49"/>
    </row>
    <row r="59" spans="3:15" x14ac:dyDescent="0.25">
      <c r="C59" s="48">
        <v>49</v>
      </c>
      <c r="D59" s="49" t="s">
        <v>145</v>
      </c>
      <c r="E59" s="49" t="s">
        <v>116</v>
      </c>
      <c r="F59" s="49"/>
      <c r="G59" s="49" t="s">
        <v>116</v>
      </c>
      <c r="H59" s="49"/>
      <c r="I59" s="49"/>
      <c r="J59" s="12" t="s">
        <v>139</v>
      </c>
      <c r="K59" s="50" t="s">
        <v>140</v>
      </c>
      <c r="L59" s="55" t="s">
        <v>144</v>
      </c>
      <c r="M59" s="50"/>
      <c r="N59" s="60"/>
      <c r="O59" s="49"/>
    </row>
    <row r="60" spans="3:15" x14ac:dyDescent="0.25">
      <c r="C60" s="48">
        <v>50</v>
      </c>
      <c r="D60" s="49" t="s">
        <v>145</v>
      </c>
      <c r="E60" s="49" t="s">
        <v>116</v>
      </c>
      <c r="F60" s="49"/>
      <c r="G60" s="49" t="s">
        <v>116</v>
      </c>
      <c r="H60" s="49"/>
      <c r="I60" s="49"/>
      <c r="J60" s="12" t="s">
        <v>139</v>
      </c>
      <c r="K60" s="50" t="s">
        <v>140</v>
      </c>
      <c r="L60" s="55" t="s">
        <v>144</v>
      </c>
      <c r="M60" s="50"/>
      <c r="N60" s="60"/>
      <c r="O60" s="49"/>
    </row>
    <row r="61" spans="3:15" x14ac:dyDescent="0.25">
      <c r="C61" s="48">
        <v>51</v>
      </c>
      <c r="D61" s="49" t="s">
        <v>147</v>
      </c>
      <c r="E61" s="49" t="s">
        <v>116</v>
      </c>
      <c r="F61" s="49"/>
      <c r="G61" s="49" t="s">
        <v>116</v>
      </c>
      <c r="H61" s="49"/>
      <c r="I61" s="49"/>
      <c r="J61" s="12" t="s">
        <v>139</v>
      </c>
      <c r="K61" s="50" t="s">
        <v>140</v>
      </c>
      <c r="L61" s="55" t="s">
        <v>144</v>
      </c>
      <c r="M61" s="50"/>
      <c r="N61" s="60"/>
      <c r="O61" s="49"/>
    </row>
    <row r="62" spans="3:15" x14ac:dyDescent="0.25">
      <c r="C62" s="48">
        <v>52</v>
      </c>
      <c r="D62" s="49" t="s">
        <v>147</v>
      </c>
      <c r="E62" s="49" t="s">
        <v>116</v>
      </c>
      <c r="F62" s="49"/>
      <c r="G62" s="49" t="s">
        <v>116</v>
      </c>
      <c r="H62" s="49"/>
      <c r="I62" s="49"/>
      <c r="J62" s="12" t="s">
        <v>139</v>
      </c>
      <c r="K62" s="50" t="s">
        <v>140</v>
      </c>
      <c r="L62" s="55" t="s">
        <v>144</v>
      </c>
      <c r="M62" s="50"/>
      <c r="N62" s="60"/>
      <c r="O62" s="49"/>
    </row>
    <row r="63" spans="3:15" x14ac:dyDescent="0.25">
      <c r="C63" s="48">
        <v>53</v>
      </c>
      <c r="D63" s="49" t="s">
        <v>147</v>
      </c>
      <c r="E63" s="49" t="s">
        <v>116</v>
      </c>
      <c r="F63" s="49"/>
      <c r="G63" s="49" t="s">
        <v>116</v>
      </c>
      <c r="H63" s="49"/>
      <c r="I63" s="49"/>
      <c r="J63" s="12" t="s">
        <v>139</v>
      </c>
      <c r="K63" s="50" t="s">
        <v>140</v>
      </c>
      <c r="L63" s="55" t="s">
        <v>144</v>
      </c>
      <c r="M63" s="50"/>
      <c r="N63" s="60"/>
      <c r="O63" s="49"/>
    </row>
    <row r="64" spans="3:15" x14ac:dyDescent="0.25">
      <c r="C64" s="48">
        <v>54</v>
      </c>
      <c r="D64" s="49" t="s">
        <v>147</v>
      </c>
      <c r="E64" s="49" t="s">
        <v>116</v>
      </c>
      <c r="F64" s="49"/>
      <c r="G64" s="49" t="s">
        <v>116</v>
      </c>
      <c r="H64" s="49"/>
      <c r="I64" s="49"/>
      <c r="J64" s="12" t="s">
        <v>139</v>
      </c>
      <c r="K64" s="50" t="s">
        <v>140</v>
      </c>
      <c r="L64" s="55" t="s">
        <v>144</v>
      </c>
      <c r="M64" s="50"/>
      <c r="N64" s="60"/>
      <c r="O64" s="49"/>
    </row>
    <row r="65" spans="3:15" x14ac:dyDescent="0.25">
      <c r="C65" s="48">
        <v>55</v>
      </c>
      <c r="D65" s="49" t="s">
        <v>147</v>
      </c>
      <c r="E65" s="49" t="s">
        <v>116</v>
      </c>
      <c r="F65" s="49"/>
      <c r="G65" s="49" t="s">
        <v>116</v>
      </c>
      <c r="H65" s="49"/>
      <c r="I65" s="49"/>
      <c r="J65" s="12" t="s">
        <v>139</v>
      </c>
      <c r="K65" s="50" t="s">
        <v>140</v>
      </c>
      <c r="L65" s="55" t="s">
        <v>144</v>
      </c>
      <c r="M65" s="50"/>
      <c r="N65" s="60"/>
      <c r="O65" s="49"/>
    </row>
  </sheetData>
  <autoFilter ref="C10:O65" xr:uid="{00000000-0009-0000-0000-000004000000}"/>
  <mergeCells count="5">
    <mergeCell ref="C7:J7"/>
    <mergeCell ref="C3:J3"/>
    <mergeCell ref="C4:J4"/>
    <mergeCell ref="C5:J5"/>
    <mergeCell ref="C6:J6"/>
  </mergeCells>
  <pageMargins left="0.75" right="0.75" top="1" bottom="1" header="0.5" footer="0.5"/>
  <pageSetup paperSize="9" scale="83" orientation="landscape" horizontalDpi="300" verticalDpi="300" r:id="rId1"/>
  <headerFooter alignWithMargins="0">
    <oddFooter>&amp;L&amp;D&amp;CCopyright © 2008, Ariba, Inc.  All rights reserved.&amp;R&amp; 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C1:Q63"/>
  <sheetViews>
    <sheetView showGridLines="0" topLeftCell="B9" zoomScale="80" zoomScaleNormal="80" workbookViewId="0">
      <selection activeCell="M1" sqref="M1:M65536"/>
    </sheetView>
  </sheetViews>
  <sheetFormatPr defaultRowHeight="12.5" outlineLevelRow="1" x14ac:dyDescent="0.25"/>
  <cols>
    <col min="1" max="1" width="1.453125" customWidth="1"/>
    <col min="2" max="2" width="1.54296875" customWidth="1"/>
    <col min="3" max="3" width="9" bestFit="1" customWidth="1"/>
    <col min="4" max="4" width="21.81640625" customWidth="1"/>
    <col min="5" max="5" width="12.26953125" customWidth="1"/>
    <col min="6" max="6" width="7.54296875" customWidth="1"/>
    <col min="7" max="7" width="9.81640625" customWidth="1"/>
    <col min="8" max="8" width="10.81640625" customWidth="1"/>
    <col min="9" max="9" width="8.453125" customWidth="1"/>
    <col min="10" max="10" width="9" customWidth="1"/>
    <col min="11" max="11" width="25.1796875" customWidth="1"/>
    <col min="12" max="12" width="13.81640625" customWidth="1"/>
    <col min="13" max="15" width="12.81640625" style="42" customWidth="1"/>
    <col min="16" max="16" width="11.81640625" customWidth="1"/>
    <col min="17" max="17" width="10.453125" customWidth="1"/>
  </cols>
  <sheetData>
    <row r="1" spans="3:17" s="1" customFormat="1" ht="66" hidden="1" customHeight="1" outlineLevel="1" x14ac:dyDescent="0.25">
      <c r="D1" s="6"/>
      <c r="E1" s="4" t="s">
        <v>3</v>
      </c>
      <c r="G1" s="6"/>
      <c r="H1" s="6"/>
      <c r="I1" s="6"/>
      <c r="J1" s="6"/>
      <c r="K1" s="6"/>
      <c r="L1" s="6"/>
      <c r="M1" s="39"/>
      <c r="N1" s="39"/>
      <c r="O1" s="39"/>
      <c r="P1" s="6"/>
    </row>
    <row r="2" spans="3:17" s="1" customFormat="1" ht="15" hidden="1" customHeight="1" outlineLevel="1" thickBot="1" x14ac:dyDescent="0.3">
      <c r="D2" s="5"/>
      <c r="E2" s="4"/>
      <c r="G2" s="5"/>
      <c r="H2" s="5"/>
      <c r="I2" s="5"/>
      <c r="J2" s="5"/>
      <c r="K2" s="5"/>
      <c r="L2" s="5"/>
      <c r="M2" s="40"/>
      <c r="N2" s="40"/>
      <c r="O2" s="40"/>
      <c r="P2" s="5"/>
    </row>
    <row r="3" spans="3:17" s="1" customFormat="1" ht="15" hidden="1" customHeight="1" outlineLevel="1" x14ac:dyDescent="0.3">
      <c r="C3" s="62" t="s">
        <v>0</v>
      </c>
      <c r="D3" s="64"/>
      <c r="E3" s="65"/>
      <c r="G3" s="7" t="s">
        <v>4</v>
      </c>
      <c r="H3" s="9"/>
      <c r="I3" s="9"/>
      <c r="J3" s="81" t="s">
        <v>7</v>
      </c>
      <c r="K3" s="82"/>
      <c r="L3" s="14"/>
      <c r="M3" s="41"/>
      <c r="N3" s="41"/>
      <c r="O3" s="41"/>
      <c r="P3" s="16"/>
      <c r="Q3" s="31"/>
    </row>
    <row r="4" spans="3:17" s="1" customFormat="1" ht="14" hidden="1" outlineLevel="1" x14ac:dyDescent="0.3">
      <c r="C4" s="66" t="s">
        <v>1</v>
      </c>
      <c r="D4" s="61"/>
      <c r="E4" s="67"/>
      <c r="G4" s="77" t="s">
        <v>5</v>
      </c>
      <c r="H4" s="78"/>
      <c r="I4" s="78"/>
      <c r="J4" s="83"/>
      <c r="K4" s="84"/>
      <c r="L4" s="17"/>
      <c r="M4" s="36"/>
      <c r="N4" s="36"/>
      <c r="O4" s="36"/>
      <c r="P4" s="17"/>
      <c r="Q4" s="30"/>
    </row>
    <row r="5" spans="3:17" s="1" customFormat="1" ht="15" hidden="1" customHeight="1" outlineLevel="1" x14ac:dyDescent="0.3">
      <c r="C5" s="66" t="s">
        <v>2</v>
      </c>
      <c r="D5" s="61"/>
      <c r="E5" s="67"/>
      <c r="G5" s="10" t="s">
        <v>11</v>
      </c>
      <c r="H5" s="11"/>
      <c r="I5" s="13"/>
      <c r="J5" s="71"/>
      <c r="K5" s="72"/>
      <c r="L5" s="17"/>
      <c r="M5" s="36"/>
      <c r="N5" s="36"/>
      <c r="O5" s="36"/>
      <c r="P5" s="17"/>
      <c r="Q5" s="30"/>
    </row>
    <row r="6" spans="3:17" s="1" customFormat="1" ht="14.5" hidden="1" outlineLevel="1" thickBot="1" x14ac:dyDescent="0.35">
      <c r="C6" s="68" t="s">
        <v>6</v>
      </c>
      <c r="D6" s="69"/>
      <c r="E6" s="70"/>
      <c r="G6" s="77" t="s">
        <v>9</v>
      </c>
      <c r="H6" s="78"/>
      <c r="I6" s="78"/>
      <c r="J6" s="71"/>
      <c r="K6" s="72"/>
      <c r="L6" s="17"/>
      <c r="M6" s="36"/>
      <c r="N6" s="36"/>
      <c r="O6" s="36"/>
      <c r="P6" s="17"/>
      <c r="Q6" s="30"/>
    </row>
    <row r="7" spans="3:17" s="1" customFormat="1" ht="14" hidden="1" outlineLevel="1" x14ac:dyDescent="0.3">
      <c r="C7" s="61"/>
      <c r="D7" s="61"/>
      <c r="E7" s="61"/>
      <c r="F7" s="8"/>
      <c r="G7" s="79" t="s">
        <v>10</v>
      </c>
      <c r="H7" s="80"/>
      <c r="I7" s="80"/>
      <c r="J7" s="71"/>
      <c r="K7" s="72"/>
      <c r="L7" s="18"/>
      <c r="M7" s="37"/>
      <c r="N7" s="37"/>
      <c r="O7" s="37"/>
      <c r="P7" s="19"/>
      <c r="Q7" s="30"/>
    </row>
    <row r="8" spans="3:17" ht="51.75" hidden="1" customHeight="1" outlineLevel="1" x14ac:dyDescent="0.25">
      <c r="G8" s="73" t="s">
        <v>8</v>
      </c>
      <c r="H8" s="74"/>
      <c r="I8" s="74"/>
      <c r="J8" s="75"/>
      <c r="K8" s="76"/>
      <c r="L8" s="20"/>
      <c r="M8" s="38"/>
      <c r="N8" s="38"/>
      <c r="O8" s="38"/>
      <c r="P8" s="20"/>
      <c r="Q8" s="30"/>
    </row>
    <row r="9" spans="3:17" collapsed="1" x14ac:dyDescent="0.25">
      <c r="G9" s="24">
        <v>1874</v>
      </c>
    </row>
    <row r="10" spans="3:17" ht="125.25" customHeight="1" x14ac:dyDescent="0.25">
      <c r="C10" s="3"/>
      <c r="D10" s="3" t="s">
        <v>12</v>
      </c>
      <c r="E10" s="3" t="s">
        <v>69</v>
      </c>
      <c r="F10" s="3" t="s">
        <v>71</v>
      </c>
      <c r="G10" s="3" t="s">
        <v>13</v>
      </c>
      <c r="H10" s="3" t="s">
        <v>14</v>
      </c>
      <c r="I10" s="3" t="s">
        <v>15</v>
      </c>
      <c r="J10" s="3" t="s">
        <v>16</v>
      </c>
      <c r="K10" s="3" t="s">
        <v>17</v>
      </c>
      <c r="L10" s="3" t="s">
        <v>105</v>
      </c>
      <c r="M10" s="2" t="s">
        <v>106</v>
      </c>
      <c r="N10" s="2" t="s">
        <v>111</v>
      </c>
      <c r="O10" s="2" t="s">
        <v>112</v>
      </c>
      <c r="P10" s="3" t="s">
        <v>67</v>
      </c>
      <c r="Q10" s="3" t="s">
        <v>68</v>
      </c>
    </row>
    <row r="11" spans="3:17" x14ac:dyDescent="0.25">
      <c r="C11" s="21">
        <v>1</v>
      </c>
      <c r="D11" s="22" t="s">
        <v>18</v>
      </c>
      <c r="E11" s="12" t="s">
        <v>23</v>
      </c>
      <c r="F11" s="23">
        <v>20</v>
      </c>
      <c r="G11" s="32">
        <v>6</v>
      </c>
      <c r="H11" s="23" t="s">
        <v>19</v>
      </c>
      <c r="I11" s="23" t="s">
        <v>20</v>
      </c>
      <c r="J11" s="23" t="s">
        <v>21</v>
      </c>
      <c r="K11" s="22" t="s">
        <v>22</v>
      </c>
      <c r="L11" s="22" t="s">
        <v>23</v>
      </c>
      <c r="M11" s="23">
        <v>1500</v>
      </c>
      <c r="N11" s="23">
        <v>1450</v>
      </c>
      <c r="O11" s="22"/>
      <c r="P11" s="22"/>
      <c r="Q11" s="22"/>
    </row>
    <row r="12" spans="3:17" x14ac:dyDescent="0.25">
      <c r="C12" s="21">
        <v>2</v>
      </c>
      <c r="D12" s="22" t="s">
        <v>25</v>
      </c>
      <c r="E12" s="12" t="s">
        <v>23</v>
      </c>
      <c r="F12" s="23">
        <v>20</v>
      </c>
      <c r="G12" s="32">
        <v>25</v>
      </c>
      <c r="H12" s="23" t="s">
        <v>19</v>
      </c>
      <c r="I12" s="23" t="s">
        <v>24</v>
      </c>
      <c r="J12" s="23" t="s">
        <v>21</v>
      </c>
      <c r="K12" s="22" t="s">
        <v>22</v>
      </c>
      <c r="L12" s="22" t="s">
        <v>23</v>
      </c>
      <c r="M12" s="23">
        <v>1260</v>
      </c>
      <c r="N12" s="23">
        <v>1200</v>
      </c>
      <c r="O12" s="22"/>
      <c r="P12" s="22"/>
      <c r="Q12" s="22"/>
    </row>
    <row r="13" spans="3:17" x14ac:dyDescent="0.25">
      <c r="C13" s="21">
        <v>3</v>
      </c>
      <c r="D13" s="22" t="s">
        <v>26</v>
      </c>
      <c r="E13" s="12" t="s">
        <v>23</v>
      </c>
      <c r="F13" s="23">
        <v>20</v>
      </c>
      <c r="G13" s="32">
        <v>15</v>
      </c>
      <c r="H13" s="23" t="s">
        <v>19</v>
      </c>
      <c r="I13" s="23" t="s">
        <v>30</v>
      </c>
      <c r="J13" s="23" t="s">
        <v>21</v>
      </c>
      <c r="K13" s="22" t="s">
        <v>22</v>
      </c>
      <c r="L13" s="22" t="s">
        <v>23</v>
      </c>
      <c r="M13" s="23">
        <v>1500</v>
      </c>
      <c r="N13" s="23">
        <v>1450</v>
      </c>
      <c r="O13" s="22"/>
      <c r="P13" s="22"/>
      <c r="Q13" s="22"/>
    </row>
    <row r="14" spans="3:17" x14ac:dyDescent="0.25">
      <c r="C14" s="21">
        <v>4</v>
      </c>
      <c r="D14" s="22" t="s">
        <v>27</v>
      </c>
      <c r="E14" s="12" t="s">
        <v>23</v>
      </c>
      <c r="F14" s="23">
        <v>20</v>
      </c>
      <c r="G14" s="32">
        <v>5</v>
      </c>
      <c r="H14" s="23" t="s">
        <v>19</v>
      </c>
      <c r="I14" s="23" t="s">
        <v>31</v>
      </c>
      <c r="J14" s="23" t="s">
        <v>21</v>
      </c>
      <c r="K14" s="12" t="s">
        <v>22</v>
      </c>
      <c r="L14" s="22" t="s">
        <v>23</v>
      </c>
      <c r="M14" s="23">
        <v>3000</v>
      </c>
      <c r="N14" s="23">
        <v>2950</v>
      </c>
      <c r="O14" s="22"/>
      <c r="P14" s="22"/>
      <c r="Q14" s="22"/>
    </row>
    <row r="15" spans="3:17" x14ac:dyDescent="0.25">
      <c r="C15" s="21">
        <v>5</v>
      </c>
      <c r="D15" s="22" t="s">
        <v>28</v>
      </c>
      <c r="E15" s="12" t="s">
        <v>23</v>
      </c>
      <c r="F15" s="23">
        <v>20</v>
      </c>
      <c r="G15" s="32">
        <v>12</v>
      </c>
      <c r="H15" s="23" t="s">
        <v>19</v>
      </c>
      <c r="I15" s="23" t="s">
        <v>32</v>
      </c>
      <c r="J15" s="23" t="s">
        <v>21</v>
      </c>
      <c r="K15" s="22" t="s">
        <v>22</v>
      </c>
      <c r="L15" s="22" t="s">
        <v>65</v>
      </c>
      <c r="M15" s="23">
        <v>2900</v>
      </c>
      <c r="N15" s="23">
        <v>2850</v>
      </c>
      <c r="O15" s="22"/>
      <c r="P15" s="22"/>
      <c r="Q15" s="22"/>
    </row>
    <row r="16" spans="3:17" x14ac:dyDescent="0.25">
      <c r="C16" s="21">
        <v>6</v>
      </c>
      <c r="D16" s="22" t="s">
        <v>29</v>
      </c>
      <c r="E16" s="12" t="s">
        <v>23</v>
      </c>
      <c r="F16" s="23">
        <v>20</v>
      </c>
      <c r="G16" s="32">
        <v>30</v>
      </c>
      <c r="H16" s="23" t="s">
        <v>19</v>
      </c>
      <c r="I16" s="23" t="s">
        <v>33</v>
      </c>
      <c r="J16" s="23" t="s">
        <v>21</v>
      </c>
      <c r="K16" s="22" t="s">
        <v>34</v>
      </c>
      <c r="L16" s="22" t="s">
        <v>23</v>
      </c>
      <c r="M16" s="23">
        <v>1680</v>
      </c>
      <c r="N16" s="23">
        <v>1680</v>
      </c>
      <c r="O16" s="27"/>
      <c r="P16" s="22"/>
      <c r="Q16" s="27"/>
    </row>
    <row r="17" spans="3:17" x14ac:dyDescent="0.25">
      <c r="C17" s="21">
        <v>7</v>
      </c>
      <c r="D17" s="22" t="s">
        <v>72</v>
      </c>
      <c r="E17" s="12" t="s">
        <v>23</v>
      </c>
      <c r="F17" s="23">
        <v>20</v>
      </c>
      <c r="G17" s="32">
        <v>50</v>
      </c>
      <c r="H17" s="23" t="s">
        <v>19</v>
      </c>
      <c r="I17" s="23" t="s">
        <v>56</v>
      </c>
      <c r="J17" s="23" t="s">
        <v>21</v>
      </c>
      <c r="K17" s="22" t="s">
        <v>34</v>
      </c>
      <c r="L17" s="22"/>
      <c r="M17" s="23">
        <v>950</v>
      </c>
      <c r="N17" s="23">
        <v>750</v>
      </c>
      <c r="O17" s="27"/>
      <c r="P17" s="22"/>
      <c r="Q17" s="27"/>
    </row>
    <row r="18" spans="3:17" x14ac:dyDescent="0.25">
      <c r="C18" s="21">
        <v>8</v>
      </c>
      <c r="D18" s="22" t="s">
        <v>47</v>
      </c>
      <c r="E18" s="12" t="s">
        <v>23</v>
      </c>
      <c r="F18" s="23">
        <v>20</v>
      </c>
      <c r="G18" s="32">
        <v>15</v>
      </c>
      <c r="H18" s="23" t="s">
        <v>19</v>
      </c>
      <c r="I18" s="23">
        <v>1605</v>
      </c>
      <c r="J18" s="23" t="s">
        <v>21</v>
      </c>
      <c r="K18" s="22" t="s">
        <v>34</v>
      </c>
      <c r="L18" s="22"/>
      <c r="M18" s="23">
        <v>1480</v>
      </c>
      <c r="N18" s="23">
        <v>1450</v>
      </c>
      <c r="O18" s="43"/>
      <c r="P18" s="22"/>
      <c r="Q18" s="43"/>
    </row>
    <row r="19" spans="3:17" x14ac:dyDescent="0.25">
      <c r="C19" s="21">
        <v>9</v>
      </c>
      <c r="D19" s="22" t="s">
        <v>58</v>
      </c>
      <c r="E19" s="12" t="s">
        <v>23</v>
      </c>
      <c r="F19" s="23">
        <v>20</v>
      </c>
      <c r="G19" s="32">
        <v>6</v>
      </c>
      <c r="H19" s="23" t="s">
        <v>19</v>
      </c>
      <c r="I19" s="23" t="s">
        <v>62</v>
      </c>
      <c r="J19" s="23" t="s">
        <v>21</v>
      </c>
      <c r="K19" s="22" t="s">
        <v>22</v>
      </c>
      <c r="L19" s="22" t="s">
        <v>65</v>
      </c>
      <c r="M19" s="23">
        <v>2000</v>
      </c>
      <c r="N19" s="23">
        <v>2000</v>
      </c>
      <c r="O19" s="22"/>
      <c r="P19" s="22"/>
      <c r="Q19" s="22"/>
    </row>
    <row r="20" spans="3:17" x14ac:dyDescent="0.25">
      <c r="C20" s="21">
        <v>10</v>
      </c>
      <c r="D20" s="22" t="s">
        <v>57</v>
      </c>
      <c r="E20" s="12" t="s">
        <v>23</v>
      </c>
      <c r="F20" s="23">
        <v>20</v>
      </c>
      <c r="G20" s="32">
        <v>4</v>
      </c>
      <c r="H20" s="23" t="s">
        <v>19</v>
      </c>
      <c r="I20" s="23" t="s">
        <v>61</v>
      </c>
      <c r="J20" s="23" t="s">
        <v>21</v>
      </c>
      <c r="K20" s="22" t="s">
        <v>34</v>
      </c>
      <c r="L20" s="12" t="s">
        <v>100</v>
      </c>
      <c r="M20" s="23">
        <v>1200</v>
      </c>
      <c r="N20" s="23">
        <v>1200</v>
      </c>
      <c r="O20" s="43"/>
      <c r="P20" s="22"/>
      <c r="Q20" s="43"/>
    </row>
    <row r="21" spans="3:17" x14ac:dyDescent="0.25">
      <c r="C21" s="21">
        <v>11</v>
      </c>
      <c r="D21" s="44" t="s">
        <v>107</v>
      </c>
      <c r="E21" s="12" t="s">
        <v>23</v>
      </c>
      <c r="F21" s="23">
        <v>20</v>
      </c>
      <c r="G21" s="32">
        <v>10</v>
      </c>
      <c r="H21" s="23" t="s">
        <v>19</v>
      </c>
      <c r="I21" s="23">
        <v>930</v>
      </c>
      <c r="J21" s="23" t="s">
        <v>21</v>
      </c>
      <c r="K21" s="22" t="s">
        <v>34</v>
      </c>
      <c r="L21" s="44" t="s">
        <v>108</v>
      </c>
      <c r="M21" s="23"/>
      <c r="N21" s="23">
        <v>1050</v>
      </c>
      <c r="O21" s="22"/>
      <c r="P21" s="22"/>
      <c r="Q21" s="22"/>
    </row>
    <row r="22" spans="3:17" x14ac:dyDescent="0.25">
      <c r="C22" s="21">
        <v>12</v>
      </c>
      <c r="D22" s="22" t="s">
        <v>75</v>
      </c>
      <c r="E22" s="12" t="s">
        <v>23</v>
      </c>
      <c r="F22" s="23">
        <v>20</v>
      </c>
      <c r="G22" s="34">
        <v>4</v>
      </c>
      <c r="H22" s="23" t="s">
        <v>19</v>
      </c>
      <c r="I22" s="23" t="s">
        <v>95</v>
      </c>
      <c r="J22" s="23" t="s">
        <v>21</v>
      </c>
      <c r="K22" s="22" t="s">
        <v>22</v>
      </c>
      <c r="L22" s="22" t="s">
        <v>93</v>
      </c>
      <c r="M22" s="23">
        <v>450</v>
      </c>
      <c r="N22" s="23">
        <v>450</v>
      </c>
      <c r="O22" s="22"/>
      <c r="P22" s="22"/>
      <c r="Q22" s="22"/>
    </row>
    <row r="23" spans="3:17" x14ac:dyDescent="0.25">
      <c r="C23" s="21">
        <v>13</v>
      </c>
      <c r="D23" s="22" t="s">
        <v>76</v>
      </c>
      <c r="E23" s="12" t="s">
        <v>23</v>
      </c>
      <c r="F23" s="23">
        <v>20</v>
      </c>
      <c r="G23" s="23">
        <v>4</v>
      </c>
      <c r="H23" s="23" t="s">
        <v>19</v>
      </c>
      <c r="I23" s="23" t="s">
        <v>96</v>
      </c>
      <c r="J23" s="23" t="s">
        <v>21</v>
      </c>
      <c r="K23" s="22" t="s">
        <v>22</v>
      </c>
      <c r="L23" s="22" t="s">
        <v>94</v>
      </c>
      <c r="M23" s="23">
        <v>500</v>
      </c>
      <c r="N23" s="23">
        <v>500</v>
      </c>
      <c r="O23" s="22"/>
      <c r="P23" s="22"/>
      <c r="Q23" s="22"/>
    </row>
    <row r="24" spans="3:17" x14ac:dyDescent="0.25">
      <c r="C24" s="21">
        <v>14</v>
      </c>
      <c r="D24" s="22" t="s">
        <v>101</v>
      </c>
      <c r="E24" s="12" t="s">
        <v>23</v>
      </c>
      <c r="F24" s="23">
        <v>20</v>
      </c>
      <c r="G24" s="32">
        <v>40</v>
      </c>
      <c r="H24" s="23" t="s">
        <v>19</v>
      </c>
      <c r="I24" s="23">
        <v>950</v>
      </c>
      <c r="J24" s="23" t="s">
        <v>21</v>
      </c>
      <c r="K24" s="22" t="s">
        <v>22</v>
      </c>
      <c r="L24" s="22" t="s">
        <v>90</v>
      </c>
      <c r="M24" s="23">
        <v>1100</v>
      </c>
      <c r="N24" s="23">
        <v>1050</v>
      </c>
      <c r="O24" s="43"/>
      <c r="P24" s="22"/>
      <c r="Q24" s="43"/>
    </row>
    <row r="25" spans="3:17" x14ac:dyDescent="0.25">
      <c r="C25" s="21">
        <v>15</v>
      </c>
      <c r="D25" s="44" t="s">
        <v>109</v>
      </c>
      <c r="E25" s="12" t="s">
        <v>23</v>
      </c>
      <c r="F25" s="23">
        <v>20</v>
      </c>
      <c r="G25" s="32">
        <v>20</v>
      </c>
      <c r="H25" s="23" t="s">
        <v>19</v>
      </c>
      <c r="I25" s="23">
        <v>1054</v>
      </c>
      <c r="J25" s="23" t="s">
        <v>21</v>
      </c>
      <c r="K25" s="22" t="s">
        <v>34</v>
      </c>
      <c r="L25" s="22"/>
      <c r="M25" s="23"/>
      <c r="N25" s="23">
        <v>1100</v>
      </c>
      <c r="O25" s="43"/>
      <c r="P25" s="22"/>
      <c r="Q25" s="43"/>
    </row>
    <row r="26" spans="3:17" x14ac:dyDescent="0.25">
      <c r="C26" s="21">
        <v>16</v>
      </c>
      <c r="D26" s="44" t="s">
        <v>110</v>
      </c>
      <c r="E26" s="12" t="s">
        <v>23</v>
      </c>
      <c r="F26" s="23">
        <v>20</v>
      </c>
      <c r="G26" s="32">
        <v>20</v>
      </c>
      <c r="H26" s="23" t="s">
        <v>19</v>
      </c>
      <c r="I26" s="23">
        <v>1210</v>
      </c>
      <c r="J26" s="23" t="s">
        <v>21</v>
      </c>
      <c r="K26" s="22" t="s">
        <v>34</v>
      </c>
      <c r="L26" s="22"/>
      <c r="M26" s="23"/>
      <c r="N26" s="23">
        <v>1200</v>
      </c>
      <c r="O26" s="43"/>
      <c r="P26" s="22"/>
      <c r="Q26" s="43"/>
    </row>
    <row r="27" spans="3:17" x14ac:dyDescent="0.25">
      <c r="C27" s="21">
        <v>17</v>
      </c>
      <c r="D27" s="22" t="s">
        <v>39</v>
      </c>
      <c r="E27" s="12" t="s">
        <v>23</v>
      </c>
      <c r="F27" s="23">
        <v>20</v>
      </c>
      <c r="G27" s="23">
        <v>5</v>
      </c>
      <c r="H27" s="23" t="s">
        <v>19</v>
      </c>
      <c r="I27" s="23" t="s">
        <v>32</v>
      </c>
      <c r="J27" s="23" t="s">
        <v>21</v>
      </c>
      <c r="K27" s="22" t="s">
        <v>34</v>
      </c>
      <c r="L27" s="22" t="s">
        <v>90</v>
      </c>
      <c r="M27" s="23">
        <v>3450</v>
      </c>
      <c r="N27" s="23">
        <v>3450</v>
      </c>
      <c r="O27" s="43"/>
      <c r="P27" s="22"/>
      <c r="Q27" s="43"/>
    </row>
    <row r="28" spans="3:17" x14ac:dyDescent="0.25">
      <c r="C28" s="21">
        <v>18</v>
      </c>
      <c r="D28" s="22" t="s">
        <v>40</v>
      </c>
      <c r="E28" s="12" t="s">
        <v>23</v>
      </c>
      <c r="F28" s="23">
        <v>20</v>
      </c>
      <c r="G28" s="32">
        <v>5</v>
      </c>
      <c r="H28" s="23" t="s">
        <v>19</v>
      </c>
      <c r="I28" s="23">
        <v>850</v>
      </c>
      <c r="J28" s="23" t="s">
        <v>21</v>
      </c>
      <c r="K28" s="22" t="s">
        <v>22</v>
      </c>
      <c r="L28" s="22"/>
      <c r="M28" s="23">
        <v>750</v>
      </c>
      <c r="N28" s="23">
        <v>750</v>
      </c>
      <c r="O28" s="22"/>
      <c r="P28" s="22"/>
      <c r="Q28" s="22"/>
    </row>
    <row r="29" spans="3:17" x14ac:dyDescent="0.25">
      <c r="C29" s="21">
        <v>19</v>
      </c>
      <c r="D29" s="22" t="s">
        <v>73</v>
      </c>
      <c r="E29" s="12" t="s">
        <v>23</v>
      </c>
      <c r="F29" s="23">
        <v>20</v>
      </c>
      <c r="G29" s="32">
        <v>5</v>
      </c>
      <c r="H29" s="23" t="s">
        <v>19</v>
      </c>
      <c r="I29" s="23" t="s">
        <v>43</v>
      </c>
      <c r="J29" s="23" t="s">
        <v>21</v>
      </c>
      <c r="K29" s="22" t="s">
        <v>22</v>
      </c>
      <c r="L29" s="22" t="s">
        <v>91</v>
      </c>
      <c r="M29" s="23">
        <v>400</v>
      </c>
      <c r="N29" s="23">
        <v>400</v>
      </c>
      <c r="O29" s="22"/>
      <c r="P29" s="22"/>
      <c r="Q29" s="22"/>
    </row>
    <row r="30" spans="3:17" x14ac:dyDescent="0.25">
      <c r="C30" s="21">
        <v>20</v>
      </c>
      <c r="D30" s="22" t="s">
        <v>74</v>
      </c>
      <c r="E30" s="12" t="s">
        <v>23</v>
      </c>
      <c r="F30" s="23">
        <v>20</v>
      </c>
      <c r="G30" s="32">
        <v>10</v>
      </c>
      <c r="H30" s="23" t="s">
        <v>19</v>
      </c>
      <c r="I30" s="23">
        <v>850</v>
      </c>
      <c r="J30" s="23" t="s">
        <v>21</v>
      </c>
      <c r="K30" s="22" t="s">
        <v>22</v>
      </c>
      <c r="L30" s="22" t="s">
        <v>92</v>
      </c>
      <c r="M30" s="23">
        <v>750</v>
      </c>
      <c r="N30" s="23">
        <v>750</v>
      </c>
      <c r="O30" s="22"/>
      <c r="P30" s="22"/>
      <c r="Q30" s="22"/>
    </row>
    <row r="31" spans="3:17" x14ac:dyDescent="0.25">
      <c r="C31" s="21">
        <v>21</v>
      </c>
      <c r="D31" s="22" t="s">
        <v>41</v>
      </c>
      <c r="E31" s="12" t="s">
        <v>46</v>
      </c>
      <c r="F31" s="23">
        <v>20</v>
      </c>
      <c r="G31" s="33">
        <v>35</v>
      </c>
      <c r="H31" s="23" t="s">
        <v>19</v>
      </c>
      <c r="I31" s="23" t="s">
        <v>44</v>
      </c>
      <c r="J31" s="23" t="s">
        <v>21</v>
      </c>
      <c r="K31" s="22" t="s">
        <v>22</v>
      </c>
      <c r="L31" s="22" t="s">
        <v>70</v>
      </c>
      <c r="M31" s="23">
        <v>2660</v>
      </c>
      <c r="N31" s="23">
        <v>2600</v>
      </c>
      <c r="O31" s="22"/>
      <c r="P31" s="22"/>
      <c r="Q31" s="22"/>
    </row>
    <row r="32" spans="3:17" x14ac:dyDescent="0.25">
      <c r="C32" s="21">
        <v>22</v>
      </c>
      <c r="D32" s="22" t="s">
        <v>41</v>
      </c>
      <c r="E32" s="12" t="s">
        <v>23</v>
      </c>
      <c r="F32" s="23">
        <v>20</v>
      </c>
      <c r="G32" s="32">
        <v>20</v>
      </c>
      <c r="H32" s="23" t="s">
        <v>19</v>
      </c>
      <c r="I32" s="23" t="s">
        <v>30</v>
      </c>
      <c r="J32" s="23" t="s">
        <v>21</v>
      </c>
      <c r="K32" s="22" t="s">
        <v>34</v>
      </c>
      <c r="L32" s="22" t="s">
        <v>90</v>
      </c>
      <c r="M32" s="23">
        <v>1500</v>
      </c>
      <c r="N32" s="23">
        <v>1450</v>
      </c>
      <c r="O32" s="43"/>
      <c r="P32" s="22"/>
      <c r="Q32" s="43"/>
    </row>
    <row r="33" spans="3:17" x14ac:dyDescent="0.25">
      <c r="C33" s="21">
        <v>23</v>
      </c>
      <c r="D33" s="22" t="s">
        <v>42</v>
      </c>
      <c r="E33" s="12" t="s">
        <v>23</v>
      </c>
      <c r="F33" s="23">
        <v>20</v>
      </c>
      <c r="G33" s="33">
        <v>50</v>
      </c>
      <c r="H33" s="23" t="s">
        <v>19</v>
      </c>
      <c r="I33" s="23" t="s">
        <v>45</v>
      </c>
      <c r="J33" s="23" t="s">
        <v>35</v>
      </c>
      <c r="K33" s="22" t="s">
        <v>22</v>
      </c>
      <c r="L33" s="22"/>
      <c r="M33" s="23">
        <v>950</v>
      </c>
      <c r="N33" s="23">
        <v>900</v>
      </c>
      <c r="O33" s="22"/>
      <c r="P33" s="22"/>
      <c r="Q33" s="22"/>
    </row>
    <row r="34" spans="3:17" x14ac:dyDescent="0.25">
      <c r="C34" s="21">
        <v>24</v>
      </c>
      <c r="D34" s="22" t="s">
        <v>42</v>
      </c>
      <c r="E34" s="12" t="s">
        <v>46</v>
      </c>
      <c r="F34" s="23">
        <v>20</v>
      </c>
      <c r="G34" s="32">
        <v>10</v>
      </c>
      <c r="H34" s="23" t="s">
        <v>19</v>
      </c>
      <c r="I34" s="23">
        <v>1520</v>
      </c>
      <c r="J34" s="23" t="s">
        <v>35</v>
      </c>
      <c r="K34" s="22" t="s">
        <v>22</v>
      </c>
      <c r="L34" s="12"/>
      <c r="M34" s="23">
        <v>1300</v>
      </c>
      <c r="N34" s="23">
        <v>1300</v>
      </c>
      <c r="O34" s="22"/>
      <c r="P34" s="22"/>
      <c r="Q34" s="22"/>
    </row>
    <row r="35" spans="3:17" x14ac:dyDescent="0.25">
      <c r="C35" s="21">
        <v>25</v>
      </c>
      <c r="D35" s="22" t="s">
        <v>36</v>
      </c>
      <c r="E35" s="12" t="s">
        <v>23</v>
      </c>
      <c r="F35" s="23">
        <v>20</v>
      </c>
      <c r="G35" s="33">
        <v>150</v>
      </c>
      <c r="H35" s="23" t="s">
        <v>19</v>
      </c>
      <c r="I35" s="23" t="s">
        <v>37</v>
      </c>
      <c r="J35" s="23" t="s">
        <v>35</v>
      </c>
      <c r="K35" s="22" t="s">
        <v>22</v>
      </c>
      <c r="L35" s="22"/>
      <c r="M35" s="23">
        <v>850</v>
      </c>
      <c r="N35" s="23">
        <v>850</v>
      </c>
      <c r="O35" s="22"/>
      <c r="P35" s="22"/>
      <c r="Q35" s="22"/>
    </row>
    <row r="36" spans="3:17" x14ac:dyDescent="0.25">
      <c r="C36" s="21">
        <v>26</v>
      </c>
      <c r="D36" s="22" t="s">
        <v>36</v>
      </c>
      <c r="E36" s="12" t="s">
        <v>99</v>
      </c>
      <c r="F36" s="23">
        <v>20</v>
      </c>
      <c r="G36" s="32">
        <v>30</v>
      </c>
      <c r="H36" s="23" t="s">
        <v>19</v>
      </c>
      <c r="I36" s="23" t="s">
        <v>38</v>
      </c>
      <c r="J36" s="23" t="s">
        <v>35</v>
      </c>
      <c r="K36" s="22" t="s">
        <v>22</v>
      </c>
      <c r="L36" s="22"/>
      <c r="M36" s="23">
        <v>1150</v>
      </c>
      <c r="N36" s="23">
        <v>1100</v>
      </c>
      <c r="O36" s="22"/>
      <c r="P36" s="22"/>
      <c r="Q36" s="22"/>
    </row>
    <row r="37" spans="3:17" x14ac:dyDescent="0.25">
      <c r="C37" s="21">
        <v>27</v>
      </c>
      <c r="D37" s="22" t="s">
        <v>48</v>
      </c>
      <c r="E37" s="12" t="s">
        <v>23</v>
      </c>
      <c r="F37" s="23">
        <v>20</v>
      </c>
      <c r="G37" s="32">
        <v>240</v>
      </c>
      <c r="H37" s="23" t="s">
        <v>19</v>
      </c>
      <c r="I37" s="23" t="s">
        <v>52</v>
      </c>
      <c r="J37" s="23" t="s">
        <v>35</v>
      </c>
      <c r="K37" s="22" t="s">
        <v>22</v>
      </c>
      <c r="L37" s="22"/>
      <c r="M37" s="23">
        <v>850</v>
      </c>
      <c r="N37" s="23">
        <v>800</v>
      </c>
      <c r="O37" s="22"/>
      <c r="P37" s="22"/>
      <c r="Q37" s="22"/>
    </row>
    <row r="38" spans="3:17" x14ac:dyDescent="0.25">
      <c r="C38" s="21">
        <v>28</v>
      </c>
      <c r="D38" s="22" t="s">
        <v>48</v>
      </c>
      <c r="E38" s="12" t="s">
        <v>46</v>
      </c>
      <c r="F38" s="23">
        <v>20</v>
      </c>
      <c r="G38" s="32">
        <v>50</v>
      </c>
      <c r="H38" s="23" t="s">
        <v>19</v>
      </c>
      <c r="I38" s="23" t="s">
        <v>53</v>
      </c>
      <c r="J38" s="23" t="s">
        <v>35</v>
      </c>
      <c r="K38" s="22" t="s">
        <v>22</v>
      </c>
      <c r="L38" s="22"/>
      <c r="M38" s="23">
        <v>1150</v>
      </c>
      <c r="N38" s="23">
        <v>1150</v>
      </c>
      <c r="O38" s="22"/>
      <c r="P38" s="22"/>
      <c r="Q38" s="22"/>
    </row>
    <row r="39" spans="3:17" x14ac:dyDescent="0.25">
      <c r="C39" s="21">
        <v>29</v>
      </c>
      <c r="D39" s="22" t="s">
        <v>49</v>
      </c>
      <c r="E39" s="12" t="s">
        <v>23</v>
      </c>
      <c r="F39" s="23">
        <v>20</v>
      </c>
      <c r="G39" s="32">
        <v>10</v>
      </c>
      <c r="H39" s="23" t="s">
        <v>19</v>
      </c>
      <c r="I39" s="23" t="s">
        <v>54</v>
      </c>
      <c r="J39" s="23" t="s">
        <v>35</v>
      </c>
      <c r="K39" s="22" t="s">
        <v>22</v>
      </c>
      <c r="L39" s="22"/>
      <c r="M39" s="23">
        <v>800</v>
      </c>
      <c r="N39" s="23">
        <v>800</v>
      </c>
      <c r="O39" s="22"/>
      <c r="P39" s="22"/>
      <c r="Q39" s="22"/>
    </row>
    <row r="40" spans="3:17" x14ac:dyDescent="0.25">
      <c r="C40" s="21">
        <v>30</v>
      </c>
      <c r="D40" s="22" t="s">
        <v>50</v>
      </c>
      <c r="E40" s="12" t="s">
        <v>23</v>
      </c>
      <c r="F40" s="23">
        <v>20</v>
      </c>
      <c r="G40" s="32">
        <v>25</v>
      </c>
      <c r="H40" s="23" t="s">
        <v>19</v>
      </c>
      <c r="I40" s="23" t="s">
        <v>55</v>
      </c>
      <c r="J40" s="23" t="s">
        <v>35</v>
      </c>
      <c r="K40" s="22" t="s">
        <v>22</v>
      </c>
      <c r="L40" s="22"/>
      <c r="M40" s="23">
        <v>800</v>
      </c>
      <c r="N40" s="23">
        <v>800</v>
      </c>
      <c r="O40" s="22"/>
      <c r="P40" s="22"/>
      <c r="Q40" s="22"/>
    </row>
    <row r="41" spans="3:17" x14ac:dyDescent="0.25">
      <c r="C41" s="21">
        <v>31</v>
      </c>
      <c r="D41" s="22" t="s">
        <v>51</v>
      </c>
      <c r="E41" s="12" t="s">
        <v>23</v>
      </c>
      <c r="F41" s="23">
        <v>20</v>
      </c>
      <c r="G41" s="32">
        <v>5</v>
      </c>
      <c r="H41" s="23" t="s">
        <v>19</v>
      </c>
      <c r="I41" s="23" t="s">
        <v>45</v>
      </c>
      <c r="J41" s="23" t="s">
        <v>35</v>
      </c>
      <c r="K41" s="22" t="s">
        <v>22</v>
      </c>
      <c r="L41" s="22"/>
      <c r="M41" s="23">
        <v>1050</v>
      </c>
      <c r="N41" s="23">
        <v>1050</v>
      </c>
      <c r="O41" s="22"/>
      <c r="P41" s="22"/>
      <c r="Q41" s="22"/>
    </row>
    <row r="42" spans="3:17" x14ac:dyDescent="0.25">
      <c r="C42" s="21">
        <v>32</v>
      </c>
      <c r="D42" s="22" t="s">
        <v>77</v>
      </c>
      <c r="E42" s="12" t="s">
        <v>23</v>
      </c>
      <c r="F42" s="23">
        <v>20</v>
      </c>
      <c r="G42" s="32">
        <v>5</v>
      </c>
      <c r="H42" s="23" t="s">
        <v>19</v>
      </c>
      <c r="I42" s="23">
        <v>570</v>
      </c>
      <c r="J42" s="23" t="s">
        <v>35</v>
      </c>
      <c r="K42" s="22" t="s">
        <v>22</v>
      </c>
      <c r="L42" s="22" t="s">
        <v>66</v>
      </c>
      <c r="M42" s="23">
        <v>740</v>
      </c>
      <c r="N42" s="23">
        <v>700</v>
      </c>
      <c r="O42" s="22"/>
      <c r="P42" s="22"/>
      <c r="Q42" s="22"/>
    </row>
    <row r="43" spans="3:17" x14ac:dyDescent="0.25">
      <c r="C43" s="21">
        <v>33</v>
      </c>
      <c r="D43" s="22" t="s">
        <v>59</v>
      </c>
      <c r="E43" s="12" t="s">
        <v>23</v>
      </c>
      <c r="F43" s="23">
        <v>20</v>
      </c>
      <c r="G43" s="32">
        <v>50</v>
      </c>
      <c r="H43" s="23" t="s">
        <v>19</v>
      </c>
      <c r="I43" s="23" t="s">
        <v>63</v>
      </c>
      <c r="J43" s="23" t="s">
        <v>35</v>
      </c>
      <c r="K43" s="22" t="s">
        <v>22</v>
      </c>
      <c r="L43" s="22" t="s">
        <v>66</v>
      </c>
      <c r="M43" s="23">
        <v>950</v>
      </c>
      <c r="N43" s="23">
        <v>900</v>
      </c>
      <c r="O43" s="22"/>
      <c r="P43" s="22"/>
      <c r="Q43" s="22"/>
    </row>
    <row r="44" spans="3:17" x14ac:dyDescent="0.25">
      <c r="C44" s="21">
        <v>34</v>
      </c>
      <c r="D44" s="22" t="s">
        <v>60</v>
      </c>
      <c r="E44" s="12" t="s">
        <v>23</v>
      </c>
      <c r="F44" s="23">
        <v>20</v>
      </c>
      <c r="G44" s="32">
        <v>60</v>
      </c>
      <c r="H44" s="23" t="s">
        <v>19</v>
      </c>
      <c r="I44" s="23" t="s">
        <v>64</v>
      </c>
      <c r="J44" s="23" t="s">
        <v>35</v>
      </c>
      <c r="K44" s="22" t="s">
        <v>22</v>
      </c>
      <c r="L44" s="22" t="s">
        <v>66</v>
      </c>
      <c r="M44" s="23">
        <v>1100</v>
      </c>
      <c r="N44" s="23">
        <v>1050</v>
      </c>
      <c r="O44" s="22"/>
      <c r="P44" s="22"/>
      <c r="Q44" s="22"/>
    </row>
    <row r="45" spans="3:17" x14ac:dyDescent="0.25">
      <c r="C45" s="21">
        <v>35</v>
      </c>
      <c r="D45" s="22" t="s">
        <v>79</v>
      </c>
      <c r="E45" s="12" t="s">
        <v>23</v>
      </c>
      <c r="F45" s="23">
        <v>20</v>
      </c>
      <c r="G45" s="32">
        <v>140</v>
      </c>
      <c r="H45" s="23" t="s">
        <v>19</v>
      </c>
      <c r="I45" s="23">
        <v>1654</v>
      </c>
      <c r="J45" s="23" t="s">
        <v>21</v>
      </c>
      <c r="K45" s="22" t="s">
        <v>34</v>
      </c>
      <c r="L45" s="22" t="s">
        <v>90</v>
      </c>
      <c r="M45" s="23">
        <v>1530</v>
      </c>
      <c r="N45" s="23">
        <v>1500</v>
      </c>
      <c r="O45" s="43"/>
      <c r="P45" s="22"/>
      <c r="Q45" s="43"/>
    </row>
    <row r="46" spans="3:17" x14ac:dyDescent="0.25">
      <c r="C46" s="21">
        <v>36</v>
      </c>
      <c r="D46" s="22" t="s">
        <v>80</v>
      </c>
      <c r="E46" s="12" t="s">
        <v>23</v>
      </c>
      <c r="F46" s="23">
        <v>20</v>
      </c>
      <c r="G46" s="32">
        <v>200</v>
      </c>
      <c r="H46" s="23" t="s">
        <v>19</v>
      </c>
      <c r="I46" s="23" t="s">
        <v>97</v>
      </c>
      <c r="J46" s="23" t="s">
        <v>21</v>
      </c>
      <c r="K46" s="22" t="s">
        <v>34</v>
      </c>
      <c r="L46" s="22" t="s">
        <v>90</v>
      </c>
      <c r="M46" s="23">
        <v>1100</v>
      </c>
      <c r="N46" s="23">
        <v>1050</v>
      </c>
      <c r="O46" s="43"/>
      <c r="P46" s="22"/>
      <c r="Q46" s="43"/>
    </row>
    <row r="47" spans="3:17" x14ac:dyDescent="0.25">
      <c r="C47" s="21">
        <v>37</v>
      </c>
      <c r="D47" s="22" t="s">
        <v>81</v>
      </c>
      <c r="E47" s="12" t="s">
        <v>23</v>
      </c>
      <c r="F47" s="23">
        <v>20</v>
      </c>
      <c r="G47" s="33">
        <v>80</v>
      </c>
      <c r="H47" s="23" t="s">
        <v>19</v>
      </c>
      <c r="I47" s="23" t="s">
        <v>98</v>
      </c>
      <c r="J47" s="23" t="s">
        <v>21</v>
      </c>
      <c r="K47" s="22" t="s">
        <v>34</v>
      </c>
      <c r="L47" s="22" t="s">
        <v>90</v>
      </c>
      <c r="M47" s="23">
        <v>750</v>
      </c>
      <c r="N47" s="23">
        <v>750</v>
      </c>
      <c r="O47" s="43"/>
      <c r="P47" s="22"/>
      <c r="Q47" s="43"/>
    </row>
    <row r="48" spans="3:17" x14ac:dyDescent="0.25">
      <c r="C48" s="21">
        <v>38</v>
      </c>
      <c r="D48" s="22" t="s">
        <v>82</v>
      </c>
      <c r="E48" s="12" t="s">
        <v>46</v>
      </c>
      <c r="F48" s="23">
        <v>20</v>
      </c>
      <c r="G48" s="33">
        <v>15</v>
      </c>
      <c r="H48" s="23" t="s">
        <v>19</v>
      </c>
      <c r="I48" s="23">
        <v>3194</v>
      </c>
      <c r="J48" s="23" t="s">
        <v>21</v>
      </c>
      <c r="K48" s="22" t="s">
        <v>34</v>
      </c>
      <c r="L48" s="22" t="s">
        <v>70</v>
      </c>
      <c r="M48" s="23">
        <v>2300</v>
      </c>
      <c r="N48" s="23">
        <v>2300</v>
      </c>
      <c r="O48" s="43"/>
      <c r="P48" s="22"/>
      <c r="Q48" s="43"/>
    </row>
    <row r="49" spans="3:17" x14ac:dyDescent="0.25">
      <c r="C49" s="21">
        <v>39</v>
      </c>
      <c r="D49" s="22" t="s">
        <v>83</v>
      </c>
      <c r="E49" s="12" t="s">
        <v>46</v>
      </c>
      <c r="F49" s="23">
        <v>20</v>
      </c>
      <c r="G49" s="33">
        <v>20</v>
      </c>
      <c r="H49" s="23" t="s">
        <v>19</v>
      </c>
      <c r="I49" s="23">
        <v>2168</v>
      </c>
      <c r="J49" s="23" t="s">
        <v>21</v>
      </c>
      <c r="K49" s="22" t="s">
        <v>34</v>
      </c>
      <c r="L49" s="22" t="s">
        <v>70</v>
      </c>
      <c r="M49" s="23">
        <v>1950</v>
      </c>
      <c r="N49" s="23">
        <v>1950</v>
      </c>
      <c r="O49" s="43"/>
      <c r="P49" s="22"/>
      <c r="Q49" s="43"/>
    </row>
    <row r="50" spans="3:17" x14ac:dyDescent="0.25">
      <c r="C50" s="21">
        <v>40</v>
      </c>
      <c r="D50" s="22" t="s">
        <v>84</v>
      </c>
      <c r="E50" s="12" t="s">
        <v>46</v>
      </c>
      <c r="F50" s="23">
        <v>20</v>
      </c>
      <c r="G50" s="33">
        <v>10</v>
      </c>
      <c r="H50" s="23" t="s">
        <v>19</v>
      </c>
      <c r="I50" s="23">
        <v>1346</v>
      </c>
      <c r="J50" s="23" t="s">
        <v>21</v>
      </c>
      <c r="K50" s="22" t="s">
        <v>34</v>
      </c>
      <c r="L50" s="22" t="s">
        <v>70</v>
      </c>
      <c r="M50" s="23">
        <v>1300</v>
      </c>
      <c r="N50" s="23">
        <v>1300</v>
      </c>
      <c r="O50" s="43"/>
      <c r="P50" s="22"/>
      <c r="Q50" s="43"/>
    </row>
    <row r="51" spans="3:17" x14ac:dyDescent="0.25">
      <c r="C51" s="21">
        <v>41</v>
      </c>
      <c r="D51" s="22" t="s">
        <v>85</v>
      </c>
      <c r="E51" s="12" t="s">
        <v>23</v>
      </c>
      <c r="F51" s="23">
        <v>20</v>
      </c>
      <c r="G51" s="33">
        <v>10</v>
      </c>
      <c r="H51" s="23" t="s">
        <v>19</v>
      </c>
      <c r="I51" s="23">
        <v>800</v>
      </c>
      <c r="J51" s="23" t="s">
        <v>35</v>
      </c>
      <c r="K51" s="22" t="s">
        <v>34</v>
      </c>
      <c r="L51" s="22" t="s">
        <v>90</v>
      </c>
      <c r="M51" s="23">
        <v>1000</v>
      </c>
      <c r="N51" s="23">
        <v>950</v>
      </c>
      <c r="O51" s="43"/>
      <c r="P51" s="22"/>
      <c r="Q51" s="43"/>
    </row>
    <row r="52" spans="3:17" x14ac:dyDescent="0.25">
      <c r="C52" s="21">
        <v>42</v>
      </c>
      <c r="D52" s="22" t="s">
        <v>86</v>
      </c>
      <c r="E52" s="12" t="s">
        <v>23</v>
      </c>
      <c r="F52" s="23">
        <v>20</v>
      </c>
      <c r="G52" s="33">
        <v>210</v>
      </c>
      <c r="H52" s="23" t="s">
        <v>19</v>
      </c>
      <c r="I52" s="23">
        <v>275</v>
      </c>
      <c r="J52" s="23" t="s">
        <v>35</v>
      </c>
      <c r="K52" s="22" t="s">
        <v>34</v>
      </c>
      <c r="L52" s="22" t="s">
        <v>90</v>
      </c>
      <c r="M52" s="23">
        <v>550</v>
      </c>
      <c r="N52" s="23">
        <v>500</v>
      </c>
      <c r="O52" s="43"/>
      <c r="P52" s="22"/>
      <c r="Q52" s="43"/>
    </row>
    <row r="53" spans="3:17" x14ac:dyDescent="0.25">
      <c r="C53" s="21">
        <v>43</v>
      </c>
      <c r="D53" s="22" t="s">
        <v>87</v>
      </c>
      <c r="E53" s="12" t="s">
        <v>23</v>
      </c>
      <c r="F53" s="23">
        <v>20</v>
      </c>
      <c r="G53" s="33">
        <v>10</v>
      </c>
      <c r="H53" s="23" t="s">
        <v>19</v>
      </c>
      <c r="I53" s="23">
        <v>663</v>
      </c>
      <c r="J53" s="23" t="s">
        <v>35</v>
      </c>
      <c r="K53" s="22" t="s">
        <v>34</v>
      </c>
      <c r="L53" s="22" t="s">
        <v>90</v>
      </c>
      <c r="M53" s="23">
        <v>850</v>
      </c>
      <c r="N53" s="23">
        <v>850</v>
      </c>
      <c r="O53" s="43"/>
      <c r="P53" s="22"/>
      <c r="Q53" s="43"/>
    </row>
    <row r="54" spans="3:17" x14ac:dyDescent="0.25">
      <c r="C54" s="21">
        <v>44</v>
      </c>
      <c r="D54" s="22" t="s">
        <v>88</v>
      </c>
      <c r="E54" s="12" t="s">
        <v>46</v>
      </c>
      <c r="F54" s="23">
        <v>20</v>
      </c>
      <c r="G54" s="33">
        <v>4</v>
      </c>
      <c r="H54" s="23" t="s">
        <v>19</v>
      </c>
      <c r="I54" s="23">
        <v>1600</v>
      </c>
      <c r="J54" s="23" t="s">
        <v>35</v>
      </c>
      <c r="K54" s="22" t="s">
        <v>34</v>
      </c>
      <c r="L54" s="22" t="s">
        <v>70</v>
      </c>
      <c r="M54" s="23">
        <v>1400</v>
      </c>
      <c r="N54" s="23">
        <v>1350</v>
      </c>
      <c r="O54" s="43"/>
      <c r="P54" s="22"/>
      <c r="Q54" s="43"/>
    </row>
    <row r="55" spans="3:17" x14ac:dyDescent="0.25">
      <c r="C55" s="21">
        <v>45</v>
      </c>
      <c r="D55" s="22" t="s">
        <v>89</v>
      </c>
      <c r="E55" s="12" t="s">
        <v>46</v>
      </c>
      <c r="F55" s="23">
        <v>20</v>
      </c>
      <c r="G55" s="33">
        <v>5</v>
      </c>
      <c r="H55" s="23" t="s">
        <v>19</v>
      </c>
      <c r="I55" s="23">
        <v>550</v>
      </c>
      <c r="J55" s="23" t="s">
        <v>35</v>
      </c>
      <c r="K55" s="22" t="s">
        <v>34</v>
      </c>
      <c r="L55" s="22" t="s">
        <v>70</v>
      </c>
      <c r="M55" s="23">
        <v>990</v>
      </c>
      <c r="N55" s="23">
        <v>950</v>
      </c>
      <c r="O55" s="43"/>
      <c r="P55" s="22"/>
      <c r="Q55" s="43"/>
    </row>
    <row r="56" spans="3:17" x14ac:dyDescent="0.25">
      <c r="C56" s="21">
        <v>46</v>
      </c>
      <c r="D56" s="22" t="s">
        <v>78</v>
      </c>
      <c r="E56" s="12" t="s">
        <v>46</v>
      </c>
      <c r="F56" s="23">
        <v>20</v>
      </c>
      <c r="G56" s="32">
        <v>4</v>
      </c>
      <c r="H56" s="23" t="s">
        <v>19</v>
      </c>
      <c r="I56" s="23">
        <v>1326</v>
      </c>
      <c r="J56" s="23" t="s">
        <v>35</v>
      </c>
      <c r="K56" s="22" t="s">
        <v>34</v>
      </c>
      <c r="L56" s="22" t="s">
        <v>70</v>
      </c>
      <c r="M56" s="23">
        <v>1300</v>
      </c>
      <c r="N56" s="23">
        <v>1250</v>
      </c>
      <c r="O56" s="43"/>
      <c r="P56" s="22"/>
      <c r="Q56" s="43"/>
    </row>
    <row r="57" spans="3:17" x14ac:dyDescent="0.25">
      <c r="C57" s="21"/>
      <c r="D57" s="22"/>
      <c r="E57" s="22"/>
      <c r="F57" s="23"/>
      <c r="G57" s="23"/>
      <c r="H57" s="23"/>
      <c r="I57" s="23"/>
      <c r="J57" s="23"/>
      <c r="K57" s="22"/>
      <c r="L57" s="22"/>
      <c r="M57" s="23"/>
      <c r="N57" s="23"/>
      <c r="O57" s="23"/>
      <c r="P57" s="22"/>
      <c r="Q57" s="22"/>
    </row>
    <row r="58" spans="3:17" x14ac:dyDescent="0.25">
      <c r="C58" s="21"/>
      <c r="D58" s="22"/>
      <c r="E58" s="22"/>
      <c r="F58" s="23"/>
      <c r="G58" s="23"/>
      <c r="H58" s="23"/>
      <c r="I58" s="23"/>
      <c r="J58" s="23"/>
      <c r="K58" s="22"/>
      <c r="L58" s="22"/>
      <c r="M58" s="23"/>
      <c r="N58" s="23"/>
      <c r="O58" s="23"/>
      <c r="P58" s="22"/>
      <c r="Q58" s="22"/>
    </row>
    <row r="59" spans="3:17" x14ac:dyDescent="0.25">
      <c r="C59" s="21"/>
      <c r="D59" s="22"/>
      <c r="E59" s="22"/>
      <c r="F59" s="23"/>
      <c r="G59" s="23"/>
      <c r="H59" s="23"/>
      <c r="I59" s="23"/>
      <c r="J59" s="23"/>
      <c r="K59" s="22"/>
      <c r="L59" s="22"/>
      <c r="M59" s="23"/>
      <c r="N59" s="23"/>
      <c r="O59" s="23"/>
      <c r="P59" s="22"/>
      <c r="Q59" s="22"/>
    </row>
    <row r="60" spans="3:17" x14ac:dyDescent="0.25">
      <c r="C60" s="21"/>
      <c r="D60" s="22"/>
      <c r="E60" s="22"/>
      <c r="F60" s="23"/>
      <c r="G60" s="23"/>
      <c r="H60" s="23"/>
      <c r="I60" s="23"/>
      <c r="J60" s="23"/>
      <c r="K60" s="22"/>
      <c r="L60" s="22"/>
      <c r="M60" s="23"/>
      <c r="N60" s="23"/>
      <c r="O60" s="23"/>
      <c r="P60" s="22"/>
      <c r="Q60" s="22"/>
    </row>
    <row r="61" spans="3:17" x14ac:dyDescent="0.25">
      <c r="C61" s="21"/>
      <c r="D61" s="22"/>
      <c r="E61" s="22"/>
      <c r="F61" s="23"/>
      <c r="G61" s="23"/>
      <c r="H61" s="23"/>
      <c r="I61" s="23"/>
      <c r="J61" s="23"/>
      <c r="K61" s="22"/>
      <c r="L61" s="22"/>
      <c r="M61" s="23"/>
      <c r="N61" s="23"/>
      <c r="O61" s="23"/>
      <c r="P61" s="22"/>
      <c r="Q61" s="22"/>
    </row>
    <row r="62" spans="3:17" x14ac:dyDescent="0.25">
      <c r="C62" s="21"/>
      <c r="D62" s="22"/>
      <c r="E62" s="22"/>
      <c r="F62" s="23"/>
      <c r="G62" s="23"/>
      <c r="H62" s="23"/>
      <c r="I62" s="23"/>
      <c r="J62" s="23"/>
      <c r="K62" s="22"/>
      <c r="L62" s="22"/>
      <c r="M62" s="23"/>
      <c r="N62" s="23"/>
      <c r="O62" s="23"/>
      <c r="P62" s="22"/>
      <c r="Q62" s="22"/>
    </row>
    <row r="63" spans="3:17" x14ac:dyDescent="0.25">
      <c r="C63" s="21"/>
      <c r="D63" s="22"/>
      <c r="E63" s="22"/>
      <c r="F63" s="23"/>
      <c r="G63" s="23"/>
      <c r="H63" s="23"/>
      <c r="I63" s="23"/>
      <c r="J63" s="23"/>
      <c r="K63" s="22"/>
      <c r="L63" s="22"/>
      <c r="M63" s="23"/>
      <c r="N63" s="23"/>
      <c r="O63" s="23"/>
      <c r="P63" s="22"/>
      <c r="Q63" s="22"/>
    </row>
  </sheetData>
  <autoFilter ref="C10:Q56" xr:uid="{00000000-0009-0000-0000-000005000000}"/>
  <mergeCells count="15">
    <mergeCell ref="C3:E3"/>
    <mergeCell ref="J3:K3"/>
    <mergeCell ref="C4:E4"/>
    <mergeCell ref="G4:I4"/>
    <mergeCell ref="J4:K4"/>
    <mergeCell ref="C5:E5"/>
    <mergeCell ref="J5:K5"/>
    <mergeCell ref="G8:I8"/>
    <mergeCell ref="J8:K8"/>
    <mergeCell ref="C6:E6"/>
    <mergeCell ref="G6:I6"/>
    <mergeCell ref="J6:K6"/>
    <mergeCell ref="C7:E7"/>
    <mergeCell ref="G7:I7"/>
    <mergeCell ref="J7:K7"/>
  </mergeCells>
  <pageMargins left="0.75" right="0.75" top="1" bottom="1" header="0.5" footer="0.5"/>
  <pageSetup paperSize="9" scale="83" orientation="landscape" horizontalDpi="300" verticalDpi="300" r:id="rId1"/>
  <headerFooter alignWithMargins="0">
    <oddFooter>&amp;L&amp;D&amp;CCopyright © 2008, Ariba, Inc.  All rights reserved.&amp;R&amp; Page &amp;P of &amp;N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C1:R63"/>
  <sheetViews>
    <sheetView showGridLines="0" topLeftCell="E9" zoomScale="80" zoomScaleNormal="80" workbookViewId="0">
      <selection activeCell="C11" sqref="C11:C56"/>
    </sheetView>
  </sheetViews>
  <sheetFormatPr defaultRowHeight="12.5" outlineLevelRow="1" x14ac:dyDescent="0.25"/>
  <cols>
    <col min="1" max="1" width="1.453125" customWidth="1"/>
    <col min="2" max="2" width="1.54296875" customWidth="1"/>
    <col min="3" max="3" width="9" bestFit="1" customWidth="1"/>
    <col min="4" max="4" width="21.81640625" customWidth="1"/>
    <col min="5" max="5" width="12.26953125" customWidth="1"/>
    <col min="6" max="6" width="7.54296875" customWidth="1"/>
    <col min="7" max="7" width="9.81640625" customWidth="1"/>
    <col min="8" max="8" width="10.81640625" customWidth="1"/>
    <col min="9" max="9" width="8.453125" customWidth="1"/>
    <col min="10" max="10" width="9" customWidth="1"/>
    <col min="11" max="11" width="25.1796875" customWidth="1"/>
    <col min="12" max="12" width="33.453125" customWidth="1"/>
    <col min="13" max="13" width="11.26953125" customWidth="1"/>
    <col min="14" max="14" width="10.54296875" style="42" customWidth="1"/>
    <col min="15" max="15" width="13.7265625" customWidth="1"/>
    <col min="16" max="16" width="13" customWidth="1"/>
    <col min="17" max="17" width="11.81640625" customWidth="1"/>
    <col min="18" max="18" width="10.453125" customWidth="1"/>
  </cols>
  <sheetData>
    <row r="1" spans="3:18" s="1" customFormat="1" ht="66" hidden="1" customHeight="1" outlineLevel="1" x14ac:dyDescent="0.25">
      <c r="D1" s="6"/>
      <c r="E1" s="4" t="s">
        <v>3</v>
      </c>
      <c r="G1" s="6"/>
      <c r="H1" s="6"/>
      <c r="I1" s="6"/>
      <c r="J1" s="6"/>
      <c r="K1" s="6"/>
      <c r="L1" s="6"/>
      <c r="M1" s="6"/>
      <c r="N1" s="39"/>
      <c r="O1" s="6"/>
      <c r="P1" s="6"/>
      <c r="Q1" s="6"/>
    </row>
    <row r="2" spans="3:18" s="1" customFormat="1" ht="15" hidden="1" customHeight="1" outlineLevel="1" thickBot="1" x14ac:dyDescent="0.3">
      <c r="D2" s="5"/>
      <c r="E2" s="4"/>
      <c r="G2" s="5"/>
      <c r="H2" s="5"/>
      <c r="I2" s="5"/>
      <c r="J2" s="5"/>
      <c r="K2" s="5"/>
      <c r="L2" s="5"/>
      <c r="M2" s="5"/>
      <c r="N2" s="40"/>
      <c r="O2" s="5"/>
      <c r="P2" s="5"/>
      <c r="Q2" s="5"/>
    </row>
    <row r="3" spans="3:18" s="1" customFormat="1" ht="15" hidden="1" customHeight="1" outlineLevel="1" x14ac:dyDescent="0.3">
      <c r="C3" s="62" t="s">
        <v>0</v>
      </c>
      <c r="D3" s="64"/>
      <c r="E3" s="65"/>
      <c r="G3" s="7" t="s">
        <v>4</v>
      </c>
      <c r="H3" s="9"/>
      <c r="I3" s="9"/>
      <c r="J3" s="81" t="s">
        <v>7</v>
      </c>
      <c r="K3" s="82"/>
      <c r="L3" s="14"/>
      <c r="M3" s="15"/>
      <c r="N3" s="41"/>
      <c r="O3" s="15"/>
      <c r="P3" s="15"/>
      <c r="Q3" s="16"/>
      <c r="R3" s="31"/>
    </row>
    <row r="4" spans="3:18" s="1" customFormat="1" ht="14" hidden="1" outlineLevel="1" x14ac:dyDescent="0.3">
      <c r="C4" s="66" t="s">
        <v>1</v>
      </c>
      <c r="D4" s="61"/>
      <c r="E4" s="67"/>
      <c r="G4" s="77" t="s">
        <v>5</v>
      </c>
      <c r="H4" s="78"/>
      <c r="I4" s="78"/>
      <c r="J4" s="83"/>
      <c r="K4" s="84"/>
      <c r="L4" s="17"/>
      <c r="M4" s="17"/>
      <c r="N4" s="36"/>
      <c r="O4" s="17"/>
      <c r="P4" s="17"/>
      <c r="Q4" s="17"/>
      <c r="R4" s="30"/>
    </row>
    <row r="5" spans="3:18" s="1" customFormat="1" ht="15" hidden="1" customHeight="1" outlineLevel="1" x14ac:dyDescent="0.3">
      <c r="C5" s="66" t="s">
        <v>2</v>
      </c>
      <c r="D5" s="61"/>
      <c r="E5" s="67"/>
      <c r="G5" s="10" t="s">
        <v>11</v>
      </c>
      <c r="H5" s="11"/>
      <c r="I5" s="13"/>
      <c r="J5" s="71"/>
      <c r="K5" s="72"/>
      <c r="L5" s="17"/>
      <c r="M5" s="17"/>
      <c r="N5" s="36"/>
      <c r="O5" s="17"/>
      <c r="P5" s="17"/>
      <c r="Q5" s="17"/>
      <c r="R5" s="30"/>
    </row>
    <row r="6" spans="3:18" s="1" customFormat="1" ht="14.5" hidden="1" outlineLevel="1" thickBot="1" x14ac:dyDescent="0.35">
      <c r="C6" s="68" t="s">
        <v>6</v>
      </c>
      <c r="D6" s="69"/>
      <c r="E6" s="70"/>
      <c r="G6" s="77" t="s">
        <v>9</v>
      </c>
      <c r="H6" s="78"/>
      <c r="I6" s="78"/>
      <c r="J6" s="71"/>
      <c r="K6" s="72"/>
      <c r="L6" s="17"/>
      <c r="M6" s="17"/>
      <c r="N6" s="36"/>
      <c r="O6" s="17"/>
      <c r="P6" s="17"/>
      <c r="Q6" s="17"/>
      <c r="R6" s="30"/>
    </row>
    <row r="7" spans="3:18" s="1" customFormat="1" ht="14" hidden="1" outlineLevel="1" x14ac:dyDescent="0.3">
      <c r="C7" s="61"/>
      <c r="D7" s="61"/>
      <c r="E7" s="61"/>
      <c r="F7" s="8"/>
      <c r="G7" s="79" t="s">
        <v>10</v>
      </c>
      <c r="H7" s="80"/>
      <c r="I7" s="80"/>
      <c r="J7" s="71"/>
      <c r="K7" s="72"/>
      <c r="L7" s="18"/>
      <c r="M7" s="19"/>
      <c r="N7" s="37"/>
      <c r="O7" s="19"/>
      <c r="P7" s="19"/>
      <c r="Q7" s="19"/>
      <c r="R7" s="30"/>
    </row>
    <row r="8" spans="3:18" ht="51.75" hidden="1" customHeight="1" outlineLevel="1" x14ac:dyDescent="0.25">
      <c r="G8" s="73" t="s">
        <v>8</v>
      </c>
      <c r="H8" s="74"/>
      <c r="I8" s="74"/>
      <c r="J8" s="75"/>
      <c r="K8" s="76"/>
      <c r="L8" s="20"/>
      <c r="M8" s="20"/>
      <c r="N8" s="38"/>
      <c r="O8" s="20"/>
      <c r="P8" s="20"/>
      <c r="Q8" s="20"/>
      <c r="R8" s="30"/>
    </row>
    <row r="9" spans="3:18" collapsed="1" x14ac:dyDescent="0.25">
      <c r="G9" s="24">
        <v>1874</v>
      </c>
    </row>
    <row r="10" spans="3:18" ht="125.25" customHeight="1" x14ac:dyDescent="0.25">
      <c r="C10" s="3"/>
      <c r="D10" s="3" t="s">
        <v>12</v>
      </c>
      <c r="E10" s="3" t="s">
        <v>69</v>
      </c>
      <c r="F10" s="3" t="s">
        <v>71</v>
      </c>
      <c r="G10" s="3" t="s">
        <v>13</v>
      </c>
      <c r="H10" s="3" t="s">
        <v>14</v>
      </c>
      <c r="I10" s="3" t="s">
        <v>15</v>
      </c>
      <c r="J10" s="3" t="s">
        <v>16</v>
      </c>
      <c r="K10" s="3" t="s">
        <v>17</v>
      </c>
      <c r="L10" s="3" t="s">
        <v>105</v>
      </c>
      <c r="M10" s="2" t="s">
        <v>104</v>
      </c>
      <c r="N10" s="2" t="s">
        <v>106</v>
      </c>
      <c r="O10" s="2" t="s">
        <v>102</v>
      </c>
      <c r="P10" s="2" t="s">
        <v>103</v>
      </c>
      <c r="Q10" s="3" t="s">
        <v>67</v>
      </c>
      <c r="R10" s="3" t="s">
        <v>68</v>
      </c>
    </row>
    <row r="11" spans="3:18" x14ac:dyDescent="0.25">
      <c r="C11" s="21">
        <v>1</v>
      </c>
      <c r="D11" s="22" t="s">
        <v>18</v>
      </c>
      <c r="E11" s="12" t="s">
        <v>23</v>
      </c>
      <c r="F11" s="23">
        <v>20</v>
      </c>
      <c r="G11" s="32">
        <v>6</v>
      </c>
      <c r="H11" s="23" t="s">
        <v>19</v>
      </c>
      <c r="I11" s="23" t="s">
        <v>20</v>
      </c>
      <c r="J11" s="23" t="s">
        <v>21</v>
      </c>
      <c r="K11" s="22" t="s">
        <v>22</v>
      </c>
      <c r="L11" s="22" t="s">
        <v>23</v>
      </c>
      <c r="M11" s="25">
        <v>1650</v>
      </c>
      <c r="N11" s="23">
        <v>1500</v>
      </c>
      <c r="O11" s="25">
        <v>1500</v>
      </c>
      <c r="P11" s="25">
        <v>1600</v>
      </c>
      <c r="Q11" s="22"/>
      <c r="R11" s="22"/>
    </row>
    <row r="12" spans="3:18" x14ac:dyDescent="0.25">
      <c r="C12" s="21">
        <v>2</v>
      </c>
      <c r="D12" s="22" t="s">
        <v>25</v>
      </c>
      <c r="E12" s="12" t="s">
        <v>23</v>
      </c>
      <c r="F12" s="23">
        <v>20</v>
      </c>
      <c r="G12" s="32">
        <v>25</v>
      </c>
      <c r="H12" s="23" t="s">
        <v>19</v>
      </c>
      <c r="I12" s="23" t="s">
        <v>24</v>
      </c>
      <c r="J12" s="23" t="s">
        <v>21</v>
      </c>
      <c r="K12" s="22" t="s">
        <v>22</v>
      </c>
      <c r="L12" s="22" t="s">
        <v>23</v>
      </c>
      <c r="M12" s="25">
        <v>1500</v>
      </c>
      <c r="N12" s="23">
        <v>1260</v>
      </c>
      <c r="O12" s="25">
        <v>1150</v>
      </c>
      <c r="P12" s="25">
        <v>1400</v>
      </c>
      <c r="Q12" s="22"/>
      <c r="R12" s="22"/>
    </row>
    <row r="13" spans="3:18" x14ac:dyDescent="0.25">
      <c r="C13" s="21">
        <v>3</v>
      </c>
      <c r="D13" s="22" t="s">
        <v>26</v>
      </c>
      <c r="E13" s="12" t="s">
        <v>23</v>
      </c>
      <c r="F13" s="23">
        <v>20</v>
      </c>
      <c r="G13" s="32">
        <v>15</v>
      </c>
      <c r="H13" s="23" t="s">
        <v>19</v>
      </c>
      <c r="I13" s="23" t="s">
        <v>30</v>
      </c>
      <c r="J13" s="23" t="s">
        <v>21</v>
      </c>
      <c r="K13" s="22" t="s">
        <v>22</v>
      </c>
      <c r="L13" s="22" t="s">
        <v>23</v>
      </c>
      <c r="M13" s="25">
        <v>1650</v>
      </c>
      <c r="N13" s="23">
        <v>1500</v>
      </c>
      <c r="O13" s="25">
        <v>1400</v>
      </c>
      <c r="P13" s="25">
        <v>1650</v>
      </c>
      <c r="Q13" s="22"/>
      <c r="R13" s="22"/>
    </row>
    <row r="14" spans="3:18" x14ac:dyDescent="0.25">
      <c r="C14" s="21">
        <v>4</v>
      </c>
      <c r="D14" s="22" t="s">
        <v>27</v>
      </c>
      <c r="E14" s="12" t="s">
        <v>23</v>
      </c>
      <c r="F14" s="23">
        <v>20</v>
      </c>
      <c r="G14" s="32">
        <v>5</v>
      </c>
      <c r="H14" s="23" t="s">
        <v>19</v>
      </c>
      <c r="I14" s="23" t="s">
        <v>31</v>
      </c>
      <c r="J14" s="23" t="s">
        <v>21</v>
      </c>
      <c r="K14" s="12" t="s">
        <v>22</v>
      </c>
      <c r="L14" s="22" t="s">
        <v>23</v>
      </c>
      <c r="M14" s="25">
        <v>3150</v>
      </c>
      <c r="N14" s="32">
        <v>3000</v>
      </c>
      <c r="O14" s="25">
        <v>3000</v>
      </c>
      <c r="P14" s="25">
        <v>3200</v>
      </c>
      <c r="Q14" s="22"/>
      <c r="R14" s="22"/>
    </row>
    <row r="15" spans="3:18" x14ac:dyDescent="0.25">
      <c r="C15" s="21">
        <v>5</v>
      </c>
      <c r="D15" s="22" t="s">
        <v>28</v>
      </c>
      <c r="E15" s="12" t="s">
        <v>23</v>
      </c>
      <c r="F15" s="23">
        <v>20</v>
      </c>
      <c r="G15" s="32">
        <v>12</v>
      </c>
      <c r="H15" s="23" t="s">
        <v>19</v>
      </c>
      <c r="I15" s="23" t="s">
        <v>32</v>
      </c>
      <c r="J15" s="23" t="s">
        <v>21</v>
      </c>
      <c r="K15" s="22" t="s">
        <v>22</v>
      </c>
      <c r="L15" s="22" t="s">
        <v>65</v>
      </c>
      <c r="M15" s="25">
        <v>3000</v>
      </c>
      <c r="N15" s="23">
        <v>2900</v>
      </c>
      <c r="O15" s="25">
        <v>2800</v>
      </c>
      <c r="P15" s="25">
        <v>3000</v>
      </c>
      <c r="Q15" s="22"/>
      <c r="R15" s="22"/>
    </row>
    <row r="16" spans="3:18" x14ac:dyDescent="0.25">
      <c r="C16" s="21">
        <v>6</v>
      </c>
      <c r="D16" s="22" t="s">
        <v>29</v>
      </c>
      <c r="E16" s="12" t="s">
        <v>23</v>
      </c>
      <c r="F16" s="23">
        <v>20</v>
      </c>
      <c r="G16" s="32">
        <v>30</v>
      </c>
      <c r="H16" s="23" t="s">
        <v>19</v>
      </c>
      <c r="I16" s="23" t="s">
        <v>33</v>
      </c>
      <c r="J16" s="23" t="s">
        <v>21</v>
      </c>
      <c r="K16" s="22" t="s">
        <v>34</v>
      </c>
      <c r="L16" s="22" t="s">
        <v>23</v>
      </c>
      <c r="M16" s="25">
        <v>2150</v>
      </c>
      <c r="N16" s="32">
        <v>1680</v>
      </c>
      <c r="O16" s="25">
        <v>1600</v>
      </c>
      <c r="P16" s="27"/>
      <c r="Q16" s="22"/>
      <c r="R16" s="27"/>
    </row>
    <row r="17" spans="3:18" x14ac:dyDescent="0.25">
      <c r="C17" s="21">
        <v>7</v>
      </c>
      <c r="D17" s="22" t="s">
        <v>72</v>
      </c>
      <c r="E17" s="12" t="s">
        <v>23</v>
      </c>
      <c r="F17" s="23">
        <v>20</v>
      </c>
      <c r="G17" s="32">
        <v>50</v>
      </c>
      <c r="H17" s="23" t="s">
        <v>19</v>
      </c>
      <c r="I17" s="23" t="s">
        <v>56</v>
      </c>
      <c r="J17" s="23" t="s">
        <v>21</v>
      </c>
      <c r="K17" s="22" t="s">
        <v>34</v>
      </c>
      <c r="L17" s="22"/>
      <c r="M17" s="25">
        <f>O17</f>
        <v>950</v>
      </c>
      <c r="N17" s="32"/>
      <c r="O17" s="25">
        <v>950</v>
      </c>
      <c r="P17" s="27"/>
      <c r="Q17" s="22"/>
      <c r="R17" s="27"/>
    </row>
    <row r="18" spans="3:18" x14ac:dyDescent="0.25">
      <c r="C18" s="21">
        <v>8</v>
      </c>
      <c r="D18" s="22" t="s">
        <v>47</v>
      </c>
      <c r="E18" s="12" t="s">
        <v>23</v>
      </c>
      <c r="F18" s="23">
        <v>20</v>
      </c>
      <c r="G18" s="32">
        <v>15</v>
      </c>
      <c r="H18" s="23" t="s">
        <v>19</v>
      </c>
      <c r="I18" s="23">
        <v>1605</v>
      </c>
      <c r="J18" s="23" t="s">
        <v>21</v>
      </c>
      <c r="K18" s="22" t="s">
        <v>34</v>
      </c>
      <c r="L18" s="22"/>
      <c r="M18" s="25">
        <v>1760</v>
      </c>
      <c r="N18" s="32">
        <v>1480</v>
      </c>
      <c r="O18" s="25">
        <v>1370</v>
      </c>
      <c r="P18" s="27"/>
      <c r="Q18" s="22"/>
      <c r="R18" s="43"/>
    </row>
    <row r="19" spans="3:18" x14ac:dyDescent="0.25">
      <c r="C19" s="21">
        <v>9</v>
      </c>
      <c r="D19" s="22" t="s">
        <v>58</v>
      </c>
      <c r="E19" s="12" t="s">
        <v>23</v>
      </c>
      <c r="F19" s="23">
        <v>20</v>
      </c>
      <c r="G19" s="32">
        <v>6</v>
      </c>
      <c r="H19" s="23" t="s">
        <v>19</v>
      </c>
      <c r="I19" s="23" t="s">
        <v>62</v>
      </c>
      <c r="J19" s="23" t="s">
        <v>21</v>
      </c>
      <c r="K19" s="22" t="s">
        <v>22</v>
      </c>
      <c r="L19" s="22" t="s">
        <v>65</v>
      </c>
      <c r="M19" s="25">
        <v>2155</v>
      </c>
      <c r="N19" s="32">
        <v>2000</v>
      </c>
      <c r="O19" s="25">
        <v>1950</v>
      </c>
      <c r="P19" s="25">
        <v>2200</v>
      </c>
      <c r="Q19" s="22"/>
      <c r="R19" s="22"/>
    </row>
    <row r="20" spans="3:18" x14ac:dyDescent="0.25">
      <c r="C20" s="21">
        <v>10</v>
      </c>
      <c r="D20" s="22" t="s">
        <v>57</v>
      </c>
      <c r="E20" s="12" t="s">
        <v>23</v>
      </c>
      <c r="F20" s="23">
        <v>20</v>
      </c>
      <c r="G20" s="32">
        <v>4</v>
      </c>
      <c r="H20" s="23" t="s">
        <v>19</v>
      </c>
      <c r="I20" s="23" t="s">
        <v>61</v>
      </c>
      <c r="J20" s="23" t="s">
        <v>21</v>
      </c>
      <c r="K20" s="22" t="s">
        <v>34</v>
      </c>
      <c r="L20" s="12" t="s">
        <v>100</v>
      </c>
      <c r="M20" s="29">
        <f>O20</f>
        <v>1200</v>
      </c>
      <c r="N20" s="23">
        <v>1200</v>
      </c>
      <c r="O20" s="25">
        <v>1200</v>
      </c>
      <c r="P20" s="27"/>
      <c r="Q20" s="22"/>
      <c r="R20" s="43"/>
    </row>
    <row r="21" spans="3:18" x14ac:dyDescent="0.25">
      <c r="C21" s="21">
        <v>11</v>
      </c>
      <c r="D21" s="44" t="s">
        <v>107</v>
      </c>
      <c r="E21" s="12" t="s">
        <v>23</v>
      </c>
      <c r="F21" s="23">
        <v>20</v>
      </c>
      <c r="G21" s="32">
        <v>10</v>
      </c>
      <c r="H21" s="23" t="s">
        <v>19</v>
      </c>
      <c r="I21" s="23">
        <v>930</v>
      </c>
      <c r="J21" s="23" t="s">
        <v>21</v>
      </c>
      <c r="K21" s="22" t="s">
        <v>34</v>
      </c>
      <c r="L21" s="44" t="s">
        <v>108</v>
      </c>
      <c r="M21" s="26"/>
      <c r="N21" s="23"/>
      <c r="O21" s="25"/>
      <c r="P21" s="25"/>
      <c r="Q21" s="22"/>
      <c r="R21" s="22"/>
    </row>
    <row r="22" spans="3:18" x14ac:dyDescent="0.25">
      <c r="C22" s="21">
        <v>12</v>
      </c>
      <c r="D22" s="22" t="s">
        <v>75</v>
      </c>
      <c r="E22" s="12" t="s">
        <v>23</v>
      </c>
      <c r="F22" s="23">
        <v>20</v>
      </c>
      <c r="G22" s="34">
        <v>4</v>
      </c>
      <c r="H22" s="23" t="s">
        <v>19</v>
      </c>
      <c r="I22" s="23" t="s">
        <v>95</v>
      </c>
      <c r="J22" s="23" t="s">
        <v>21</v>
      </c>
      <c r="K22" s="22" t="s">
        <v>22</v>
      </c>
      <c r="L22" s="22" t="s">
        <v>93</v>
      </c>
      <c r="M22" s="29">
        <f>O22</f>
        <v>450</v>
      </c>
      <c r="N22" s="23">
        <v>450</v>
      </c>
      <c r="O22" s="25">
        <v>450</v>
      </c>
      <c r="P22" s="25">
        <v>600</v>
      </c>
      <c r="Q22" s="22"/>
      <c r="R22" s="22"/>
    </row>
    <row r="23" spans="3:18" x14ac:dyDescent="0.25">
      <c r="C23" s="21">
        <v>13</v>
      </c>
      <c r="D23" s="22" t="s">
        <v>76</v>
      </c>
      <c r="E23" s="12" t="s">
        <v>23</v>
      </c>
      <c r="F23" s="23">
        <v>20</v>
      </c>
      <c r="G23" s="23">
        <v>4</v>
      </c>
      <c r="H23" s="23" t="s">
        <v>19</v>
      </c>
      <c r="I23" s="23" t="s">
        <v>96</v>
      </c>
      <c r="J23" s="23" t="s">
        <v>21</v>
      </c>
      <c r="K23" s="22" t="s">
        <v>22</v>
      </c>
      <c r="L23" s="22" t="s">
        <v>94</v>
      </c>
      <c r="M23" s="25">
        <v>525</v>
      </c>
      <c r="N23" s="32">
        <v>500</v>
      </c>
      <c r="O23" s="25">
        <v>400</v>
      </c>
      <c r="P23" s="25">
        <v>550</v>
      </c>
      <c r="Q23" s="22"/>
      <c r="R23" s="22"/>
    </row>
    <row r="24" spans="3:18" x14ac:dyDescent="0.25">
      <c r="C24" s="21">
        <v>14</v>
      </c>
      <c r="D24" s="22" t="s">
        <v>101</v>
      </c>
      <c r="E24" s="12" t="s">
        <v>23</v>
      </c>
      <c r="F24" s="23">
        <v>20</v>
      </c>
      <c r="G24" s="32">
        <v>40</v>
      </c>
      <c r="H24" s="23" t="s">
        <v>19</v>
      </c>
      <c r="I24" s="23">
        <v>950</v>
      </c>
      <c r="J24" s="23" t="s">
        <v>21</v>
      </c>
      <c r="K24" s="22" t="s">
        <v>22</v>
      </c>
      <c r="L24" s="22" t="s">
        <v>90</v>
      </c>
      <c r="M24" s="35">
        <v>1450</v>
      </c>
      <c r="N24" s="23">
        <v>1100</v>
      </c>
      <c r="O24" s="25">
        <v>900</v>
      </c>
      <c r="P24" s="25">
        <v>1000</v>
      </c>
      <c r="Q24" s="22"/>
      <c r="R24" s="43"/>
    </row>
    <row r="25" spans="3:18" x14ac:dyDescent="0.25">
      <c r="C25" s="21">
        <v>15</v>
      </c>
      <c r="D25" s="44" t="s">
        <v>109</v>
      </c>
      <c r="E25" s="12" t="s">
        <v>23</v>
      </c>
      <c r="F25" s="23">
        <v>20</v>
      </c>
      <c r="G25" s="32">
        <v>20</v>
      </c>
      <c r="H25" s="23" t="s">
        <v>19</v>
      </c>
      <c r="I25" s="23">
        <v>1054</v>
      </c>
      <c r="J25" s="23" t="s">
        <v>21</v>
      </c>
      <c r="K25" s="22" t="s">
        <v>34</v>
      </c>
      <c r="L25" s="22"/>
      <c r="M25" s="35"/>
      <c r="N25" s="23"/>
      <c r="O25" s="25"/>
      <c r="P25" s="27"/>
      <c r="Q25" s="22"/>
      <c r="R25" s="43"/>
    </row>
    <row r="26" spans="3:18" x14ac:dyDescent="0.25">
      <c r="C26" s="21">
        <v>16</v>
      </c>
      <c r="D26" s="44" t="s">
        <v>110</v>
      </c>
      <c r="E26" s="12" t="s">
        <v>23</v>
      </c>
      <c r="F26" s="23">
        <v>20</v>
      </c>
      <c r="G26" s="32">
        <v>20</v>
      </c>
      <c r="H26" s="23" t="s">
        <v>19</v>
      </c>
      <c r="I26" s="23">
        <v>1210</v>
      </c>
      <c r="J26" s="23" t="s">
        <v>21</v>
      </c>
      <c r="K26" s="22" t="s">
        <v>34</v>
      </c>
      <c r="L26" s="22"/>
      <c r="M26" s="35"/>
      <c r="N26" s="23"/>
      <c r="O26" s="25"/>
      <c r="P26" s="27"/>
      <c r="Q26" s="22"/>
      <c r="R26" s="43"/>
    </row>
    <row r="27" spans="3:18" x14ac:dyDescent="0.25">
      <c r="C27" s="21">
        <v>17</v>
      </c>
      <c r="D27" s="22" t="s">
        <v>39</v>
      </c>
      <c r="E27" s="12" t="s">
        <v>23</v>
      </c>
      <c r="F27" s="23">
        <v>20</v>
      </c>
      <c r="G27" s="23">
        <v>5</v>
      </c>
      <c r="H27" s="23" t="s">
        <v>19</v>
      </c>
      <c r="I27" s="23" t="s">
        <v>32</v>
      </c>
      <c r="J27" s="23" t="s">
        <v>21</v>
      </c>
      <c r="K27" s="22" t="s">
        <v>34</v>
      </c>
      <c r="L27" s="22" t="s">
        <v>90</v>
      </c>
      <c r="M27" s="25">
        <v>3960</v>
      </c>
      <c r="N27" s="32">
        <v>3450</v>
      </c>
      <c r="O27" s="25">
        <v>3050</v>
      </c>
      <c r="P27" s="27"/>
      <c r="Q27" s="22"/>
      <c r="R27" s="43"/>
    </row>
    <row r="28" spans="3:18" x14ac:dyDescent="0.25">
      <c r="C28" s="21">
        <v>18</v>
      </c>
      <c r="D28" s="22" t="s">
        <v>40</v>
      </c>
      <c r="E28" s="12" t="s">
        <v>23</v>
      </c>
      <c r="F28" s="23">
        <v>20</v>
      </c>
      <c r="G28" s="32">
        <v>5</v>
      </c>
      <c r="H28" s="23" t="s">
        <v>19</v>
      </c>
      <c r="I28" s="23">
        <v>850</v>
      </c>
      <c r="J28" s="23" t="s">
        <v>21</v>
      </c>
      <c r="K28" s="22" t="s">
        <v>22</v>
      </c>
      <c r="L28" s="22"/>
      <c r="M28" s="25">
        <v>800</v>
      </c>
      <c r="N28" s="23">
        <v>750</v>
      </c>
      <c r="O28" s="25">
        <v>700</v>
      </c>
      <c r="P28" s="25">
        <v>800</v>
      </c>
      <c r="Q28" s="22"/>
      <c r="R28" s="22"/>
    </row>
    <row r="29" spans="3:18" x14ac:dyDescent="0.25">
      <c r="C29" s="21">
        <v>19</v>
      </c>
      <c r="D29" s="22" t="s">
        <v>73</v>
      </c>
      <c r="E29" s="12" t="s">
        <v>23</v>
      </c>
      <c r="F29" s="23">
        <v>20</v>
      </c>
      <c r="G29" s="32">
        <v>5</v>
      </c>
      <c r="H29" s="23" t="s">
        <v>19</v>
      </c>
      <c r="I29" s="23" t="s">
        <v>43</v>
      </c>
      <c r="J29" s="23" t="s">
        <v>21</v>
      </c>
      <c r="K29" s="22" t="s">
        <v>22</v>
      </c>
      <c r="L29" s="22" t="s">
        <v>91</v>
      </c>
      <c r="M29" s="29">
        <f>O29</f>
        <v>400</v>
      </c>
      <c r="N29" s="25">
        <f>M29</f>
        <v>400</v>
      </c>
      <c r="O29" s="25">
        <v>400</v>
      </c>
      <c r="P29" s="25">
        <v>500</v>
      </c>
      <c r="Q29" s="22"/>
      <c r="R29" s="22"/>
    </row>
    <row r="30" spans="3:18" x14ac:dyDescent="0.25">
      <c r="C30" s="21">
        <v>20</v>
      </c>
      <c r="D30" s="22" t="s">
        <v>74</v>
      </c>
      <c r="E30" s="12" t="s">
        <v>23</v>
      </c>
      <c r="F30" s="23">
        <v>20</v>
      </c>
      <c r="G30" s="32">
        <v>10</v>
      </c>
      <c r="H30" s="23" t="s">
        <v>19</v>
      </c>
      <c r="I30" s="23">
        <v>850</v>
      </c>
      <c r="J30" s="23" t="s">
        <v>21</v>
      </c>
      <c r="K30" s="22" t="s">
        <v>22</v>
      </c>
      <c r="L30" s="22" t="s">
        <v>92</v>
      </c>
      <c r="M30" s="25">
        <v>800</v>
      </c>
      <c r="N30" s="23">
        <v>750</v>
      </c>
      <c r="O30" s="25">
        <v>750</v>
      </c>
      <c r="P30" s="28"/>
      <c r="Q30" s="22"/>
      <c r="R30" s="22"/>
    </row>
    <row r="31" spans="3:18" x14ac:dyDescent="0.25">
      <c r="C31" s="21">
        <v>21</v>
      </c>
      <c r="D31" s="22" t="s">
        <v>41</v>
      </c>
      <c r="E31" s="12" t="s">
        <v>46</v>
      </c>
      <c r="F31" s="23">
        <v>20</v>
      </c>
      <c r="G31" s="33">
        <v>35</v>
      </c>
      <c r="H31" s="23" t="s">
        <v>19</v>
      </c>
      <c r="I31" s="23" t="s">
        <v>44</v>
      </c>
      <c r="J31" s="23" t="s">
        <v>21</v>
      </c>
      <c r="K31" s="22" t="s">
        <v>22</v>
      </c>
      <c r="L31" s="22" t="s">
        <v>70</v>
      </c>
      <c r="M31" s="25">
        <v>2820</v>
      </c>
      <c r="N31" s="32">
        <v>2660</v>
      </c>
      <c r="O31" s="25">
        <v>2800</v>
      </c>
      <c r="P31" s="25">
        <v>2950</v>
      </c>
      <c r="Q31" s="22"/>
      <c r="R31" s="22"/>
    </row>
    <row r="32" spans="3:18" x14ac:dyDescent="0.25">
      <c r="C32" s="21">
        <v>22</v>
      </c>
      <c r="D32" s="22" t="s">
        <v>41</v>
      </c>
      <c r="E32" s="12" t="s">
        <v>23</v>
      </c>
      <c r="F32" s="23">
        <v>20</v>
      </c>
      <c r="G32" s="32">
        <v>20</v>
      </c>
      <c r="H32" s="23" t="s">
        <v>19</v>
      </c>
      <c r="I32" s="23" t="s">
        <v>30</v>
      </c>
      <c r="J32" s="23" t="s">
        <v>21</v>
      </c>
      <c r="K32" s="22" t="s">
        <v>34</v>
      </c>
      <c r="L32" s="22" t="s">
        <v>90</v>
      </c>
      <c r="M32" s="25">
        <v>1550</v>
      </c>
      <c r="N32" s="23">
        <v>1500</v>
      </c>
      <c r="O32" s="25">
        <v>1400</v>
      </c>
      <c r="P32" s="27"/>
      <c r="Q32" s="22"/>
      <c r="R32" s="43"/>
    </row>
    <row r="33" spans="3:18" x14ac:dyDescent="0.25">
      <c r="C33" s="21">
        <v>23</v>
      </c>
      <c r="D33" s="22" t="s">
        <v>42</v>
      </c>
      <c r="E33" s="12" t="s">
        <v>23</v>
      </c>
      <c r="F33" s="23">
        <v>20</v>
      </c>
      <c r="G33" s="33">
        <v>50</v>
      </c>
      <c r="H33" s="23" t="s">
        <v>19</v>
      </c>
      <c r="I33" s="23" t="s">
        <v>45</v>
      </c>
      <c r="J33" s="23" t="s">
        <v>35</v>
      </c>
      <c r="K33" s="22" t="s">
        <v>22</v>
      </c>
      <c r="L33" s="22"/>
      <c r="M33" s="25">
        <v>1035</v>
      </c>
      <c r="N33" s="23">
        <v>950</v>
      </c>
      <c r="O33" s="25">
        <v>900</v>
      </c>
      <c r="P33" s="25">
        <v>1000</v>
      </c>
      <c r="Q33" s="22"/>
      <c r="R33" s="22"/>
    </row>
    <row r="34" spans="3:18" x14ac:dyDescent="0.25">
      <c r="C34" s="21">
        <v>24</v>
      </c>
      <c r="D34" s="22" t="s">
        <v>42</v>
      </c>
      <c r="E34" s="12" t="s">
        <v>46</v>
      </c>
      <c r="F34" s="23">
        <v>20</v>
      </c>
      <c r="G34" s="32">
        <v>10</v>
      </c>
      <c r="H34" s="23" t="s">
        <v>19</v>
      </c>
      <c r="I34" s="23">
        <v>1520</v>
      </c>
      <c r="J34" s="23" t="s">
        <v>35</v>
      </c>
      <c r="K34" s="22" t="s">
        <v>22</v>
      </c>
      <c r="L34" s="12"/>
      <c r="M34" s="25">
        <v>1350</v>
      </c>
      <c r="N34" s="23">
        <v>1300</v>
      </c>
      <c r="O34" s="25">
        <v>1250</v>
      </c>
      <c r="P34" s="25">
        <v>1350</v>
      </c>
      <c r="Q34" s="22"/>
      <c r="R34" s="22"/>
    </row>
    <row r="35" spans="3:18" x14ac:dyDescent="0.25">
      <c r="C35" s="21">
        <v>25</v>
      </c>
      <c r="D35" s="22" t="s">
        <v>36</v>
      </c>
      <c r="E35" s="12" t="s">
        <v>23</v>
      </c>
      <c r="F35" s="23">
        <v>20</v>
      </c>
      <c r="G35" s="33">
        <v>150</v>
      </c>
      <c r="H35" s="23" t="s">
        <v>19</v>
      </c>
      <c r="I35" s="23" t="s">
        <v>37</v>
      </c>
      <c r="J35" s="23" t="s">
        <v>35</v>
      </c>
      <c r="K35" s="22" t="s">
        <v>22</v>
      </c>
      <c r="L35" s="22"/>
      <c r="M35" s="25">
        <v>870</v>
      </c>
      <c r="N35" s="23">
        <v>850</v>
      </c>
      <c r="O35" s="25">
        <v>800</v>
      </c>
      <c r="P35" s="25">
        <v>950</v>
      </c>
      <c r="Q35" s="22"/>
      <c r="R35" s="22"/>
    </row>
    <row r="36" spans="3:18" x14ac:dyDescent="0.25">
      <c r="C36" s="21">
        <v>26</v>
      </c>
      <c r="D36" s="22" t="s">
        <v>36</v>
      </c>
      <c r="E36" s="12" t="s">
        <v>99</v>
      </c>
      <c r="F36" s="23">
        <v>20</v>
      </c>
      <c r="G36" s="32">
        <v>30</v>
      </c>
      <c r="H36" s="23" t="s">
        <v>19</v>
      </c>
      <c r="I36" s="23" t="s">
        <v>38</v>
      </c>
      <c r="J36" s="23" t="s">
        <v>35</v>
      </c>
      <c r="K36" s="22" t="s">
        <v>22</v>
      </c>
      <c r="L36" s="22"/>
      <c r="M36" s="25">
        <v>1170</v>
      </c>
      <c r="N36" s="23">
        <v>1150</v>
      </c>
      <c r="O36" s="25">
        <v>1050</v>
      </c>
      <c r="P36" s="25">
        <v>1250</v>
      </c>
      <c r="Q36" s="22"/>
      <c r="R36" s="22"/>
    </row>
    <row r="37" spans="3:18" x14ac:dyDescent="0.25">
      <c r="C37" s="21">
        <v>27</v>
      </c>
      <c r="D37" s="22" t="s">
        <v>48</v>
      </c>
      <c r="E37" s="12" t="s">
        <v>23</v>
      </c>
      <c r="F37" s="23">
        <v>20</v>
      </c>
      <c r="G37" s="32">
        <v>240</v>
      </c>
      <c r="H37" s="23" t="s">
        <v>19</v>
      </c>
      <c r="I37" s="23" t="s">
        <v>52</v>
      </c>
      <c r="J37" s="23" t="s">
        <v>35</v>
      </c>
      <c r="K37" s="22" t="s">
        <v>22</v>
      </c>
      <c r="L37" s="22"/>
      <c r="M37" s="25">
        <v>900</v>
      </c>
      <c r="N37" s="32">
        <v>850</v>
      </c>
      <c r="O37" s="25">
        <v>850</v>
      </c>
      <c r="P37" s="25">
        <v>950</v>
      </c>
      <c r="Q37" s="22"/>
      <c r="R37" s="22"/>
    </row>
    <row r="38" spans="3:18" x14ac:dyDescent="0.25">
      <c r="C38" s="21">
        <v>28</v>
      </c>
      <c r="D38" s="22" t="s">
        <v>48</v>
      </c>
      <c r="E38" s="12" t="s">
        <v>46</v>
      </c>
      <c r="F38" s="23">
        <v>20</v>
      </c>
      <c r="G38" s="32">
        <v>50</v>
      </c>
      <c r="H38" s="23" t="s">
        <v>19</v>
      </c>
      <c r="I38" s="23" t="s">
        <v>53</v>
      </c>
      <c r="J38" s="23" t="s">
        <v>35</v>
      </c>
      <c r="K38" s="22" t="s">
        <v>22</v>
      </c>
      <c r="L38" s="22"/>
      <c r="M38" s="25">
        <v>1200</v>
      </c>
      <c r="N38" s="23">
        <v>1150</v>
      </c>
      <c r="O38" s="25">
        <v>1100</v>
      </c>
      <c r="P38" s="25">
        <v>1250</v>
      </c>
      <c r="Q38" s="22"/>
      <c r="R38" s="22"/>
    </row>
    <row r="39" spans="3:18" x14ac:dyDescent="0.25">
      <c r="C39" s="21">
        <v>29</v>
      </c>
      <c r="D39" s="22" t="s">
        <v>49</v>
      </c>
      <c r="E39" s="12" t="s">
        <v>23</v>
      </c>
      <c r="F39" s="23">
        <v>20</v>
      </c>
      <c r="G39" s="32">
        <v>10</v>
      </c>
      <c r="H39" s="23" t="s">
        <v>19</v>
      </c>
      <c r="I39" s="23" t="s">
        <v>54</v>
      </c>
      <c r="J39" s="23" t="s">
        <v>35</v>
      </c>
      <c r="K39" s="22" t="s">
        <v>22</v>
      </c>
      <c r="L39" s="22"/>
      <c r="M39" s="25">
        <v>865</v>
      </c>
      <c r="N39" s="23">
        <v>800</v>
      </c>
      <c r="O39" s="25">
        <v>750</v>
      </c>
      <c r="P39" s="25">
        <v>900</v>
      </c>
      <c r="Q39" s="22"/>
      <c r="R39" s="22"/>
    </row>
    <row r="40" spans="3:18" x14ac:dyDescent="0.25">
      <c r="C40" s="21">
        <v>30</v>
      </c>
      <c r="D40" s="22" t="s">
        <v>50</v>
      </c>
      <c r="E40" s="12" t="s">
        <v>23</v>
      </c>
      <c r="F40" s="23">
        <v>20</v>
      </c>
      <c r="G40" s="32">
        <v>25</v>
      </c>
      <c r="H40" s="23" t="s">
        <v>19</v>
      </c>
      <c r="I40" s="23" t="s">
        <v>55</v>
      </c>
      <c r="J40" s="23" t="s">
        <v>35</v>
      </c>
      <c r="K40" s="22" t="s">
        <v>22</v>
      </c>
      <c r="L40" s="22"/>
      <c r="M40" s="25">
        <v>810</v>
      </c>
      <c r="N40" s="23">
        <v>800</v>
      </c>
      <c r="O40" s="25">
        <v>750</v>
      </c>
      <c r="P40" s="25">
        <v>900</v>
      </c>
      <c r="Q40" s="22"/>
      <c r="R40" s="22"/>
    </row>
    <row r="41" spans="3:18" x14ac:dyDescent="0.25">
      <c r="C41" s="21">
        <v>31</v>
      </c>
      <c r="D41" s="22" t="s">
        <v>51</v>
      </c>
      <c r="E41" s="12" t="s">
        <v>23</v>
      </c>
      <c r="F41" s="23">
        <v>20</v>
      </c>
      <c r="G41" s="32">
        <v>5</v>
      </c>
      <c r="H41" s="23" t="s">
        <v>19</v>
      </c>
      <c r="I41" s="23" t="s">
        <v>45</v>
      </c>
      <c r="J41" s="23" t="s">
        <v>35</v>
      </c>
      <c r="K41" s="22" t="s">
        <v>22</v>
      </c>
      <c r="L41" s="22"/>
      <c r="M41" s="25">
        <v>1080</v>
      </c>
      <c r="N41" s="23">
        <v>1050</v>
      </c>
      <c r="O41" s="25">
        <v>950</v>
      </c>
      <c r="P41" s="25">
        <v>1050</v>
      </c>
      <c r="Q41" s="22"/>
      <c r="R41" s="22"/>
    </row>
    <row r="42" spans="3:18" x14ac:dyDescent="0.25">
      <c r="C42" s="21">
        <v>32</v>
      </c>
      <c r="D42" s="22" t="s">
        <v>77</v>
      </c>
      <c r="E42" s="12" t="s">
        <v>23</v>
      </c>
      <c r="F42" s="23">
        <v>20</v>
      </c>
      <c r="G42" s="32">
        <v>5</v>
      </c>
      <c r="H42" s="23" t="s">
        <v>19</v>
      </c>
      <c r="I42" s="23">
        <v>570</v>
      </c>
      <c r="J42" s="23" t="s">
        <v>35</v>
      </c>
      <c r="K42" s="22" t="s">
        <v>22</v>
      </c>
      <c r="L42" s="22" t="s">
        <v>66</v>
      </c>
      <c r="M42" s="25">
        <v>865</v>
      </c>
      <c r="N42" s="32">
        <v>740</v>
      </c>
      <c r="O42" s="25">
        <v>750</v>
      </c>
      <c r="P42" s="25">
        <v>850</v>
      </c>
      <c r="Q42" s="22"/>
      <c r="R42" s="22"/>
    </row>
    <row r="43" spans="3:18" x14ac:dyDescent="0.25">
      <c r="C43" s="21">
        <v>33</v>
      </c>
      <c r="D43" s="22" t="s">
        <v>59</v>
      </c>
      <c r="E43" s="12" t="s">
        <v>23</v>
      </c>
      <c r="F43" s="23">
        <v>20</v>
      </c>
      <c r="G43" s="32">
        <v>100</v>
      </c>
      <c r="H43" s="23" t="s">
        <v>19</v>
      </c>
      <c r="I43" s="23" t="s">
        <v>63</v>
      </c>
      <c r="J43" s="23" t="s">
        <v>35</v>
      </c>
      <c r="K43" s="22" t="s">
        <v>22</v>
      </c>
      <c r="L43" s="22" t="s">
        <v>66</v>
      </c>
      <c r="M43" s="25">
        <v>965</v>
      </c>
      <c r="N43" s="32">
        <v>950</v>
      </c>
      <c r="O43" s="25">
        <v>950</v>
      </c>
      <c r="P43" s="25">
        <v>1050</v>
      </c>
      <c r="Q43" s="22"/>
      <c r="R43" s="22"/>
    </row>
    <row r="44" spans="3:18" x14ac:dyDescent="0.25">
      <c r="C44" s="21">
        <v>34</v>
      </c>
      <c r="D44" s="22" t="s">
        <v>60</v>
      </c>
      <c r="E44" s="12" t="s">
        <v>23</v>
      </c>
      <c r="F44" s="23">
        <v>20</v>
      </c>
      <c r="G44" s="32">
        <v>50</v>
      </c>
      <c r="H44" s="23" t="s">
        <v>19</v>
      </c>
      <c r="I44" s="23" t="s">
        <v>64</v>
      </c>
      <c r="J44" s="23" t="s">
        <v>35</v>
      </c>
      <c r="K44" s="22" t="s">
        <v>22</v>
      </c>
      <c r="L44" s="22" t="s">
        <v>66</v>
      </c>
      <c r="M44" s="25">
        <v>1140</v>
      </c>
      <c r="N44" s="23">
        <v>1100</v>
      </c>
      <c r="O44" s="25">
        <v>1100</v>
      </c>
      <c r="P44" s="25">
        <v>1200</v>
      </c>
      <c r="Q44" s="22"/>
      <c r="R44" s="22"/>
    </row>
    <row r="45" spans="3:18" x14ac:dyDescent="0.25">
      <c r="C45" s="21">
        <v>35</v>
      </c>
      <c r="D45" s="22" t="s">
        <v>79</v>
      </c>
      <c r="E45" s="12" t="s">
        <v>23</v>
      </c>
      <c r="F45" s="23">
        <v>20</v>
      </c>
      <c r="G45" s="32">
        <v>140</v>
      </c>
      <c r="H45" s="23" t="s">
        <v>19</v>
      </c>
      <c r="I45" s="23">
        <v>1654</v>
      </c>
      <c r="J45" s="23" t="s">
        <v>21</v>
      </c>
      <c r="K45" s="22" t="s">
        <v>34</v>
      </c>
      <c r="L45" s="22" t="s">
        <v>90</v>
      </c>
      <c r="M45" s="25">
        <v>1580</v>
      </c>
      <c r="N45" s="23">
        <v>1530</v>
      </c>
      <c r="O45" s="25">
        <v>1500</v>
      </c>
      <c r="P45" s="27"/>
      <c r="Q45" s="22"/>
      <c r="R45" s="43"/>
    </row>
    <row r="46" spans="3:18" x14ac:dyDescent="0.25">
      <c r="C46" s="21">
        <v>36</v>
      </c>
      <c r="D46" s="22" t="s">
        <v>80</v>
      </c>
      <c r="E46" s="12" t="s">
        <v>23</v>
      </c>
      <c r="F46" s="23">
        <v>20</v>
      </c>
      <c r="G46" s="32">
        <v>200</v>
      </c>
      <c r="H46" s="23" t="s">
        <v>19</v>
      </c>
      <c r="I46" s="23" t="s">
        <v>97</v>
      </c>
      <c r="J46" s="23" t="s">
        <v>21</v>
      </c>
      <c r="K46" s="22" t="s">
        <v>34</v>
      </c>
      <c r="L46" s="22" t="s">
        <v>90</v>
      </c>
      <c r="M46" s="25">
        <v>1150</v>
      </c>
      <c r="N46" s="23">
        <v>1100</v>
      </c>
      <c r="O46" s="25">
        <v>1050</v>
      </c>
      <c r="P46" s="27"/>
      <c r="Q46" s="22"/>
      <c r="R46" s="43"/>
    </row>
    <row r="47" spans="3:18" x14ac:dyDescent="0.25">
      <c r="C47" s="21">
        <v>37</v>
      </c>
      <c r="D47" s="22" t="s">
        <v>81</v>
      </c>
      <c r="E47" s="12" t="s">
        <v>23</v>
      </c>
      <c r="F47" s="23">
        <v>20</v>
      </c>
      <c r="G47" s="33">
        <v>80</v>
      </c>
      <c r="H47" s="23" t="s">
        <v>19</v>
      </c>
      <c r="I47" s="23" t="s">
        <v>98</v>
      </c>
      <c r="J47" s="23" t="s">
        <v>21</v>
      </c>
      <c r="K47" s="22" t="s">
        <v>34</v>
      </c>
      <c r="L47" s="22" t="s">
        <v>90</v>
      </c>
      <c r="M47" s="25">
        <v>850</v>
      </c>
      <c r="N47" s="23">
        <v>750</v>
      </c>
      <c r="O47" s="25">
        <v>750</v>
      </c>
      <c r="P47" s="27"/>
      <c r="Q47" s="22"/>
      <c r="R47" s="43"/>
    </row>
    <row r="48" spans="3:18" x14ac:dyDescent="0.25">
      <c r="C48" s="21">
        <v>38</v>
      </c>
      <c r="D48" s="22" t="s">
        <v>82</v>
      </c>
      <c r="E48" s="12" t="s">
        <v>46</v>
      </c>
      <c r="F48" s="23">
        <v>20</v>
      </c>
      <c r="G48" s="33">
        <v>15</v>
      </c>
      <c r="H48" s="23" t="s">
        <v>19</v>
      </c>
      <c r="I48" s="23">
        <v>3194</v>
      </c>
      <c r="J48" s="23" t="s">
        <v>21</v>
      </c>
      <c r="K48" s="22" t="s">
        <v>34</v>
      </c>
      <c r="L48" s="22" t="s">
        <v>70</v>
      </c>
      <c r="M48" s="25">
        <v>2865</v>
      </c>
      <c r="N48" s="32">
        <v>2300</v>
      </c>
      <c r="O48" s="25">
        <v>2700</v>
      </c>
      <c r="P48" s="27"/>
      <c r="Q48" s="22"/>
      <c r="R48" s="43"/>
    </row>
    <row r="49" spans="3:18" x14ac:dyDescent="0.25">
      <c r="C49" s="21">
        <v>39</v>
      </c>
      <c r="D49" s="22" t="s">
        <v>83</v>
      </c>
      <c r="E49" s="12" t="s">
        <v>46</v>
      </c>
      <c r="F49" s="23">
        <v>20</v>
      </c>
      <c r="G49" s="33">
        <v>20</v>
      </c>
      <c r="H49" s="23" t="s">
        <v>19</v>
      </c>
      <c r="I49" s="23">
        <v>2168</v>
      </c>
      <c r="J49" s="23" t="s">
        <v>21</v>
      </c>
      <c r="K49" s="22" t="s">
        <v>34</v>
      </c>
      <c r="L49" s="22" t="s">
        <v>70</v>
      </c>
      <c r="M49" s="25">
        <v>2000</v>
      </c>
      <c r="N49" s="23">
        <v>1950</v>
      </c>
      <c r="O49" s="25">
        <v>1900</v>
      </c>
      <c r="P49" s="27"/>
      <c r="Q49" s="22"/>
      <c r="R49" s="43"/>
    </row>
    <row r="50" spans="3:18" x14ac:dyDescent="0.25">
      <c r="C50" s="21">
        <v>40</v>
      </c>
      <c r="D50" s="22" t="s">
        <v>84</v>
      </c>
      <c r="E50" s="12" t="s">
        <v>46</v>
      </c>
      <c r="F50" s="23">
        <v>20</v>
      </c>
      <c r="G50" s="33">
        <v>10</v>
      </c>
      <c r="H50" s="23" t="s">
        <v>19</v>
      </c>
      <c r="I50" s="23">
        <v>1346</v>
      </c>
      <c r="J50" s="23" t="s">
        <v>21</v>
      </c>
      <c r="K50" s="22" t="s">
        <v>34</v>
      </c>
      <c r="L50" s="22" t="s">
        <v>70</v>
      </c>
      <c r="M50" s="25">
        <v>1430</v>
      </c>
      <c r="N50" s="32">
        <v>1300</v>
      </c>
      <c r="O50" s="25">
        <v>1200</v>
      </c>
      <c r="P50" s="27"/>
      <c r="Q50" s="22"/>
      <c r="R50" s="43"/>
    </row>
    <row r="51" spans="3:18" x14ac:dyDescent="0.25">
      <c r="C51" s="21">
        <v>41</v>
      </c>
      <c r="D51" s="22" t="s">
        <v>85</v>
      </c>
      <c r="E51" s="12" t="s">
        <v>23</v>
      </c>
      <c r="F51" s="23">
        <v>20</v>
      </c>
      <c r="G51" s="33">
        <v>10</v>
      </c>
      <c r="H51" s="23" t="s">
        <v>19</v>
      </c>
      <c r="I51" s="23">
        <v>800</v>
      </c>
      <c r="J51" s="23" t="s">
        <v>35</v>
      </c>
      <c r="K51" s="22" t="s">
        <v>34</v>
      </c>
      <c r="L51" s="22" t="s">
        <v>90</v>
      </c>
      <c r="M51" s="29">
        <f>O51</f>
        <v>1000</v>
      </c>
      <c r="N51" s="23">
        <v>1000</v>
      </c>
      <c r="O51" s="25">
        <v>1000</v>
      </c>
      <c r="P51" s="27"/>
      <c r="Q51" s="22"/>
      <c r="R51" s="43"/>
    </row>
    <row r="52" spans="3:18" x14ac:dyDescent="0.25">
      <c r="C52" s="21">
        <v>42</v>
      </c>
      <c r="D52" s="22" t="s">
        <v>86</v>
      </c>
      <c r="E52" s="12" t="s">
        <v>23</v>
      </c>
      <c r="F52" s="23">
        <v>20</v>
      </c>
      <c r="G52" s="33">
        <v>210</v>
      </c>
      <c r="H52" s="23" t="s">
        <v>19</v>
      </c>
      <c r="I52" s="23">
        <v>275</v>
      </c>
      <c r="J52" s="23" t="s">
        <v>35</v>
      </c>
      <c r="K52" s="22" t="s">
        <v>34</v>
      </c>
      <c r="L52" s="22" t="s">
        <v>90</v>
      </c>
      <c r="M52" s="25">
        <v>570</v>
      </c>
      <c r="N52" s="23">
        <v>550</v>
      </c>
      <c r="O52" s="25">
        <v>600</v>
      </c>
      <c r="P52" s="27"/>
      <c r="Q52" s="22"/>
      <c r="R52" s="43"/>
    </row>
    <row r="53" spans="3:18" x14ac:dyDescent="0.25">
      <c r="C53" s="21">
        <v>43</v>
      </c>
      <c r="D53" s="22" t="s">
        <v>87</v>
      </c>
      <c r="E53" s="12" t="s">
        <v>23</v>
      </c>
      <c r="F53" s="23">
        <v>20</v>
      </c>
      <c r="G53" s="33">
        <v>10</v>
      </c>
      <c r="H53" s="23" t="s">
        <v>19</v>
      </c>
      <c r="I53" s="23">
        <v>663</v>
      </c>
      <c r="J53" s="23" t="s">
        <v>35</v>
      </c>
      <c r="K53" s="22" t="s">
        <v>34</v>
      </c>
      <c r="L53" s="22" t="s">
        <v>90</v>
      </c>
      <c r="M53" s="29">
        <f>O53</f>
        <v>850</v>
      </c>
      <c r="N53" s="23">
        <v>850</v>
      </c>
      <c r="O53" s="25">
        <v>850</v>
      </c>
      <c r="P53" s="27"/>
      <c r="Q53" s="22"/>
      <c r="R53" s="43"/>
    </row>
    <row r="54" spans="3:18" x14ac:dyDescent="0.25">
      <c r="C54" s="21">
        <v>44</v>
      </c>
      <c r="D54" s="22" t="s">
        <v>88</v>
      </c>
      <c r="E54" s="12" t="s">
        <v>46</v>
      </c>
      <c r="F54" s="23">
        <v>20</v>
      </c>
      <c r="G54" s="33">
        <v>4</v>
      </c>
      <c r="H54" s="23" t="s">
        <v>19</v>
      </c>
      <c r="I54" s="23">
        <v>1600</v>
      </c>
      <c r="J54" s="23" t="s">
        <v>35</v>
      </c>
      <c r="K54" s="22" t="s">
        <v>34</v>
      </c>
      <c r="L54" s="22" t="s">
        <v>70</v>
      </c>
      <c r="M54" s="29">
        <f>O54</f>
        <v>1400</v>
      </c>
      <c r="N54" s="23">
        <v>1400</v>
      </c>
      <c r="O54" s="25">
        <v>1400</v>
      </c>
      <c r="P54" s="27"/>
      <c r="Q54" s="22"/>
      <c r="R54" s="43"/>
    </row>
    <row r="55" spans="3:18" x14ac:dyDescent="0.25">
      <c r="C55" s="21">
        <v>45</v>
      </c>
      <c r="D55" s="22" t="s">
        <v>89</v>
      </c>
      <c r="E55" s="12" t="s">
        <v>46</v>
      </c>
      <c r="F55" s="23">
        <v>20</v>
      </c>
      <c r="G55" s="33">
        <v>5</v>
      </c>
      <c r="H55" s="23" t="s">
        <v>19</v>
      </c>
      <c r="I55" s="23">
        <v>550</v>
      </c>
      <c r="J55" s="23" t="s">
        <v>35</v>
      </c>
      <c r="K55" s="22" t="s">
        <v>34</v>
      </c>
      <c r="L55" s="22" t="s">
        <v>70</v>
      </c>
      <c r="M55" s="25">
        <v>1035</v>
      </c>
      <c r="N55" s="32">
        <v>990</v>
      </c>
      <c r="O55" s="25">
        <v>1000</v>
      </c>
      <c r="P55" s="27"/>
      <c r="Q55" s="22"/>
      <c r="R55" s="43"/>
    </row>
    <row r="56" spans="3:18" x14ac:dyDescent="0.25">
      <c r="C56" s="21">
        <v>46</v>
      </c>
      <c r="D56" s="22" t="s">
        <v>78</v>
      </c>
      <c r="E56" s="12" t="s">
        <v>46</v>
      </c>
      <c r="F56" s="23">
        <v>20</v>
      </c>
      <c r="G56" s="32">
        <v>4</v>
      </c>
      <c r="H56" s="23" t="s">
        <v>19</v>
      </c>
      <c r="I56" s="23">
        <v>1326</v>
      </c>
      <c r="J56" s="23" t="s">
        <v>35</v>
      </c>
      <c r="K56" s="22" t="s">
        <v>34</v>
      </c>
      <c r="L56" s="22" t="s">
        <v>70</v>
      </c>
      <c r="M56" s="29">
        <f>O56</f>
        <v>1300</v>
      </c>
      <c r="N56" s="23">
        <v>1300</v>
      </c>
      <c r="O56" s="25">
        <v>1300</v>
      </c>
      <c r="P56" s="27"/>
      <c r="Q56" s="22"/>
      <c r="R56" s="43"/>
    </row>
    <row r="57" spans="3:18" x14ac:dyDescent="0.25">
      <c r="C57" s="21"/>
      <c r="D57" s="22"/>
      <c r="E57" s="22"/>
      <c r="F57" s="23"/>
      <c r="G57" s="23"/>
      <c r="H57" s="23"/>
      <c r="I57" s="23"/>
      <c r="J57" s="23"/>
      <c r="K57" s="22"/>
      <c r="L57" s="22"/>
      <c r="M57" s="26"/>
      <c r="N57" s="23"/>
      <c r="O57" s="25"/>
      <c r="P57" s="25"/>
      <c r="Q57" s="22"/>
      <c r="R57" s="22"/>
    </row>
    <row r="58" spans="3:18" x14ac:dyDescent="0.25">
      <c r="C58" s="21"/>
      <c r="D58" s="22"/>
      <c r="E58" s="22"/>
      <c r="F58" s="23"/>
      <c r="G58" s="23"/>
      <c r="H58" s="23"/>
      <c r="I58" s="23"/>
      <c r="J58" s="23"/>
      <c r="K58" s="22"/>
      <c r="L58" s="22"/>
      <c r="M58" s="26"/>
      <c r="N58" s="23"/>
      <c r="O58" s="25"/>
      <c r="P58" s="25"/>
      <c r="Q58" s="22"/>
      <c r="R58" s="22"/>
    </row>
    <row r="59" spans="3:18" x14ac:dyDescent="0.25">
      <c r="C59" s="21"/>
      <c r="D59" s="22"/>
      <c r="E59" s="22"/>
      <c r="F59" s="23"/>
      <c r="G59" s="23"/>
      <c r="H59" s="23"/>
      <c r="I59" s="23"/>
      <c r="J59" s="23"/>
      <c r="K59" s="22"/>
      <c r="L59" s="22"/>
      <c r="M59" s="26"/>
      <c r="N59" s="23"/>
      <c r="O59" s="25"/>
      <c r="P59" s="25"/>
      <c r="Q59" s="22"/>
      <c r="R59" s="22"/>
    </row>
    <row r="60" spans="3:18" x14ac:dyDescent="0.25">
      <c r="C60" s="21"/>
      <c r="D60" s="22"/>
      <c r="E60" s="22"/>
      <c r="F60" s="23"/>
      <c r="G60" s="23"/>
      <c r="H60" s="23"/>
      <c r="I60" s="23"/>
      <c r="J60" s="23"/>
      <c r="K60" s="22"/>
      <c r="L60" s="22"/>
      <c r="M60" s="26"/>
      <c r="N60" s="23"/>
      <c r="O60" s="25"/>
      <c r="P60" s="25"/>
      <c r="Q60" s="22"/>
      <c r="R60" s="22"/>
    </row>
    <row r="61" spans="3:18" x14ac:dyDescent="0.25">
      <c r="C61" s="21"/>
      <c r="D61" s="22"/>
      <c r="E61" s="22"/>
      <c r="F61" s="23"/>
      <c r="G61" s="23"/>
      <c r="H61" s="23"/>
      <c r="I61" s="23"/>
      <c r="J61" s="23"/>
      <c r="K61" s="22"/>
      <c r="L61" s="22"/>
      <c r="M61" s="26"/>
      <c r="N61" s="23"/>
      <c r="O61" s="25"/>
      <c r="P61" s="25"/>
      <c r="Q61" s="22"/>
      <c r="R61" s="22"/>
    </row>
    <row r="62" spans="3:18" x14ac:dyDescent="0.25">
      <c r="C62" s="21"/>
      <c r="D62" s="22"/>
      <c r="E62" s="22"/>
      <c r="F62" s="23"/>
      <c r="G62" s="23"/>
      <c r="H62" s="23"/>
      <c r="I62" s="23"/>
      <c r="J62" s="23"/>
      <c r="K62" s="22"/>
      <c r="L62" s="22"/>
      <c r="M62" s="26"/>
      <c r="N62" s="23"/>
      <c r="O62" s="25"/>
      <c r="P62" s="25"/>
      <c r="Q62" s="22"/>
      <c r="R62" s="22"/>
    </row>
    <row r="63" spans="3:18" x14ac:dyDescent="0.25">
      <c r="C63" s="21"/>
      <c r="D63" s="22"/>
      <c r="E63" s="22"/>
      <c r="F63" s="23"/>
      <c r="G63" s="23"/>
      <c r="H63" s="23"/>
      <c r="I63" s="23"/>
      <c r="J63" s="23"/>
      <c r="K63" s="22"/>
      <c r="L63" s="22"/>
      <c r="M63" s="26"/>
      <c r="N63" s="23"/>
      <c r="O63" s="25"/>
      <c r="P63" s="25"/>
      <c r="Q63" s="22"/>
      <c r="R63" s="22"/>
    </row>
  </sheetData>
  <autoFilter ref="C10:R56" xr:uid="{00000000-0009-0000-0000-000006000000}"/>
  <mergeCells count="15">
    <mergeCell ref="G8:I8"/>
    <mergeCell ref="J8:K8"/>
    <mergeCell ref="C6:E6"/>
    <mergeCell ref="G6:I6"/>
    <mergeCell ref="J6:K6"/>
    <mergeCell ref="C7:E7"/>
    <mergeCell ref="G7:I7"/>
    <mergeCell ref="J7:K7"/>
    <mergeCell ref="C5:E5"/>
    <mergeCell ref="J5:K5"/>
    <mergeCell ref="C3:E3"/>
    <mergeCell ref="J3:K3"/>
    <mergeCell ref="C4:E4"/>
    <mergeCell ref="G4:I4"/>
    <mergeCell ref="J4:K4"/>
  </mergeCells>
  <pageMargins left="0.75" right="0.75" top="1" bottom="1" header="0.5" footer="0.5"/>
  <pageSetup paperSize="9" scale="83" orientation="landscape" horizontalDpi="300" verticalDpi="300" r:id="rId1"/>
  <headerFooter alignWithMargins="0">
    <oddFooter>&amp;L&amp;D&amp;CCopyright © 2008, Ariba, Inc.  All rights reserved.&amp;R&amp; Page &amp;P of &amp;N</oddFooter>
  </headerFooter>
  <drawing r:id="rId2"/>
  <legacyDrawing r:id="rId3"/>
</worksheet>
</file>

<file path=docMetadata/LabelInfo.xml><?xml version="1.0" encoding="utf-8"?>
<clbl:labelList xmlns:clbl="http://schemas.microsoft.com/office/2020/mipLabelMetadata">
  <clbl:label id="{882d47f6-50f4-4554-9aa6-43a46416b0f0}" enabled="0" method="" siteId="{882d47f6-50f4-4554-9aa6-43a46416b0f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Pricing</vt:lpstr>
      <vt:lpstr>Pricing  (3)</vt:lpstr>
      <vt:lpstr>Pricing  (2)</vt:lpstr>
    </vt:vector>
  </TitlesOfParts>
  <Company>Carlsberg Breweries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eAuction set-up form</dc:title>
  <dc:creator>hqliecla</dc:creator>
  <cp:keywords>eAuction eProcurement</cp:keywords>
  <cp:lastModifiedBy>Shchehlov, Andrii</cp:lastModifiedBy>
  <cp:lastPrinted>2015-07-13T10:57:49Z</cp:lastPrinted>
  <dcterms:created xsi:type="dcterms:W3CDTF">2010-11-11T11:15:07Z</dcterms:created>
  <dcterms:modified xsi:type="dcterms:W3CDTF">2022-12-02T16:02:41Z</dcterms:modified>
  <cp:category>cSourcing</cp:category>
</cp:coreProperties>
</file>